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8_{4EE863F6-7D95-4CF4-AEF2-9F24E3E34A5E}" xr6:coauthVersionLast="47" xr6:coauthVersionMax="47" xr10:uidLastSave="{00000000-0000-0000-0000-000000000000}"/>
  <bookViews>
    <workbookView xWindow="-105" yWindow="0" windowWidth="14610" windowHeight="15585" firstSheet="4" activeTab="5" xr2:uid="{00000000-000D-0000-FFFF-FFFF00000000}"/>
  </bookViews>
  <sheets>
    <sheet name="Deckblatt" sheetId="2" r:id="rId1"/>
    <sheet name="Übersicht ML" sheetId="12" r:id="rId2"/>
    <sheet name="Reinigungszeiten" sheetId="14" r:id="rId3"/>
    <sheet name="Details Reinigung" sheetId="42" r:id="rId4"/>
    <sheet name="Besonderheiten" sheetId="4" r:id="rId5"/>
    <sheet name="Preisblatt" sheetId="46" r:id="rId6"/>
    <sheet name="HilfstabellePreisblatt" sheetId="3" r:id="rId7"/>
  </sheets>
  <externalReferences>
    <externalReference r:id="rId8"/>
  </externalReferences>
  <definedNames>
    <definedName name="_xlnm._FilterDatabase" localSheetId="6" hidden="1">HilfstabellePreisblatt!$H$3:$I$44</definedName>
    <definedName name="_xlnm.Print_Area" localSheetId="5">Preisblatt!$A$3:$J$32</definedName>
    <definedName name="Z_34AD0C84_7DA7_4E8C_A6B6_1C65D84EE210_.wvu.PrintTitles" localSheetId="0" hidden="1">Deckblatt!$1:$1</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46" l="1"/>
  <c r="D21" i="46"/>
  <c r="I20" i="46" l="1"/>
  <c r="I19" i="46"/>
  <c r="I21" i="46" s="1"/>
  <c r="J25" i="46" s="1"/>
  <c r="C79" i="42" l="1"/>
  <c r="B79" i="42"/>
  <c r="D77" i="42" l="1"/>
  <c r="D78" i="42"/>
  <c r="C11" i="46" l="1"/>
  <c r="D11" i="46"/>
  <c r="C20" i="42"/>
  <c r="D17" i="42" l="1"/>
  <c r="D18" i="42"/>
  <c r="F24" i="46"/>
  <c r="F23" i="46"/>
  <c r="I15" i="46"/>
  <c r="B15" i="46"/>
  <c r="I14" i="46"/>
  <c r="D14" i="46"/>
  <c r="C14" i="46"/>
  <c r="B14" i="46"/>
  <c r="I13" i="46"/>
  <c r="D13" i="46"/>
  <c r="C13" i="46"/>
  <c r="B13" i="46"/>
  <c r="I12" i="46"/>
  <c r="D12" i="46"/>
  <c r="C12" i="46"/>
  <c r="B12" i="46"/>
  <c r="I11" i="46"/>
  <c r="B11" i="46"/>
  <c r="I5" i="46"/>
  <c r="J5" i="46" s="1"/>
  <c r="J6" i="46" s="1"/>
  <c r="J23" i="46" s="1"/>
  <c r="H5" i="46"/>
  <c r="D76" i="42"/>
  <c r="D75" i="42"/>
  <c r="D74" i="42"/>
  <c r="D73" i="42"/>
  <c r="C69" i="42"/>
  <c r="B69" i="42"/>
  <c r="D68" i="42"/>
  <c r="D67" i="42"/>
  <c r="D66" i="42"/>
  <c r="D65" i="42"/>
  <c r="D64" i="42"/>
  <c r="D63" i="42"/>
  <c r="D62" i="42"/>
  <c r="D61" i="42"/>
  <c r="D60" i="42"/>
  <c r="D59" i="42"/>
  <c r="D58" i="42"/>
  <c r="D57" i="42"/>
  <c r="D56" i="42"/>
  <c r="D55" i="42"/>
  <c r="C51" i="42"/>
  <c r="B51" i="42"/>
  <c r="D50" i="42"/>
  <c r="D49" i="42"/>
  <c r="D48" i="42"/>
  <c r="D47" i="42"/>
  <c r="D46" i="42"/>
  <c r="D45" i="42"/>
  <c r="D44" i="42"/>
  <c r="D43" i="42"/>
  <c r="D42" i="42"/>
  <c r="D41" i="42"/>
  <c r="D40" i="42"/>
  <c r="D39" i="42"/>
  <c r="D38" i="42"/>
  <c r="C34" i="42"/>
  <c r="B34" i="42"/>
  <c r="D33" i="42"/>
  <c r="D32" i="42"/>
  <c r="D31" i="42"/>
  <c r="D30" i="42"/>
  <c r="D28" i="42"/>
  <c r="D27" i="42"/>
  <c r="D26" i="42"/>
  <c r="B20" i="42"/>
  <c r="D16" i="42"/>
  <c r="D14" i="42"/>
  <c r="D13" i="42"/>
  <c r="D12" i="42"/>
  <c r="D11" i="42"/>
  <c r="D9" i="42"/>
  <c r="D8" i="42"/>
  <c r="D7" i="42"/>
  <c r="D6" i="42"/>
  <c r="D5" i="42"/>
  <c r="D4" i="42"/>
  <c r="G5" i="12"/>
  <c r="H5" i="12"/>
  <c r="G6" i="12"/>
  <c r="H6" i="12"/>
  <c r="G7" i="12"/>
  <c r="H7" i="12"/>
  <c r="C16" i="46" l="1"/>
  <c r="I16" i="46"/>
  <c r="J24" i="46" s="1"/>
  <c r="D16" i="46"/>
  <c r="H8" i="12"/>
  <c r="G8" i="12"/>
  <c r="H4" i="12"/>
  <c r="G4" i="12"/>
  <c r="B10" i="12" l="1"/>
  <c r="D10" i="12" l="1"/>
  <c r="C10" i="12"/>
  <c r="G10" i="12" l="1"/>
  <c r="E10" i="12"/>
  <c r="F10" i="12"/>
  <c r="H10" i="12" l="1"/>
  <c r="A5" i="3" l="1"/>
  <c r="A6" i="3" s="1"/>
  <c r="A7" i="3" s="1"/>
  <c r="A8" i="3" s="1"/>
  <c r="A9" i="3" s="1"/>
  <c r="A10" i="3" s="1"/>
  <c r="A11" i="3" s="1"/>
  <c r="A12" i="3" s="1"/>
  <c r="A13" i="3" s="1"/>
  <c r="A14" i="3" s="1"/>
  <c r="A15" i="3" s="1"/>
  <c r="A16" i="3" s="1"/>
  <c r="A17" i="3" s="1"/>
  <c r="A18" i="3" s="1"/>
  <c r="A19" i="3" s="1"/>
  <c r="A20" i="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A3EE2FF-FE7D-4353-B45B-0A65C6C7BDF7}" keepAlive="1" name="Abfrage - Beispieldatei" description="Verbindung mit der Abfrage 'Beispieldatei' in der Arbeitsmappe." type="5" refreshedVersion="0" background="1">
    <dbPr connection="Provider=Microsoft.Mashup.OleDb.1;Data Source=$Workbook$;Location=Beispieldatei;Extended Properties=&quot;&quot;" command="SELECT * FROM [Beispieldatei]"/>
  </connection>
  <connection id="2" xr16:uid="{BB57B02D-7247-422A-96ED-5540EB04C1E6}" keepAlive="1" name="Abfrage - Datei transformieren" description="Verbindung mit der Abfrage 'Datei transformieren' in der Arbeitsmappe." type="5" refreshedVersion="0" background="1">
    <dbPr connection="Provider=Microsoft.Mashup.OleDb.1;Data Source=$Workbook$;Location=&quot;Datei transformieren&quot;;Extended Properties=&quot;&quot;" command="SELECT * FROM [Datei transformieren]"/>
  </connection>
  <connection id="3" xr16:uid="{2167784B-42C1-4D38-B5FE-FBCFB6AE73E8}" keepAlive="1" name="Abfrage - Unterhaltsreinigung" description="Verbindung mit der Abfrage 'Unterhaltsreinigung' in der Arbeitsmappe." type="5" refreshedVersion="8" background="1" saveData="1">
    <dbPr connection="Provider=Microsoft.Mashup.OleDb.1;Data Source=$Workbook$;Location=Unterhaltsreinigung;Extended Properties=&quot;&quot;" command="SELECT * FROM [Unterhaltsreinigung]"/>
  </connection>
</connections>
</file>

<file path=xl/sharedStrings.xml><?xml version="1.0" encoding="utf-8"?>
<sst xmlns="http://schemas.openxmlformats.org/spreadsheetml/2006/main" count="482" uniqueCount="192">
  <si>
    <t>Preisblatt</t>
  </si>
  <si>
    <t>(vom Bieter einzureichen)</t>
  </si>
  <si>
    <t>Unterhaltsreinigung</t>
  </si>
  <si>
    <t>NF1.1 - Wohnräume</t>
  </si>
  <si>
    <t>NF1.5 - Speiseräume</t>
  </si>
  <si>
    <t>NF2.1 - Büroräume</t>
  </si>
  <si>
    <t>NF2.3 - Besprechungsräume</t>
  </si>
  <si>
    <t>NF2.5 - Schalterräume</t>
  </si>
  <si>
    <t>NF2.8 - Bürotechnikräume</t>
  </si>
  <si>
    <t>NF3.2 - Werkstätten</t>
  </si>
  <si>
    <t>NF3.8 - Küchen</t>
  </si>
  <si>
    <t>NF4.1 - Lagerräume</t>
  </si>
  <si>
    <t>NF4.2 - Archive, Sammlungsräume</t>
  </si>
  <si>
    <t>NF4.4 - Annahme- und Ausgaberäume</t>
  </si>
  <si>
    <t>NF5.2 - Allgemeine Unterrichts- und Übungsräume ohne festes Gestühl</t>
  </si>
  <si>
    <t>NF6.1 - Räume mit allgemeiner medizinischer Ausstattung</t>
  </si>
  <si>
    <t>NF7.1 - Sanitärräume</t>
  </si>
  <si>
    <t>NF7.2 - Garderoben</t>
  </si>
  <si>
    <t>NF7.3 - Abstellräume</t>
  </si>
  <si>
    <t>NF7.4 - Fahrzeugabstellflächen</t>
  </si>
  <si>
    <t>TF8.1 - Abwasseraufbereitung und -beseitigung, Wasserversorgung, Gase und Flüssigkeiten</t>
  </si>
  <si>
    <t>TF8.2 - Heizung und Brauchwassererwärmung</t>
  </si>
  <si>
    <t>TF8.3 - Raumlufttechnische Anlagen</t>
  </si>
  <si>
    <t>TF8.4 - Elektrische Stromversorgung</t>
  </si>
  <si>
    <t>TF8.5 - Fernmeldetechnik</t>
  </si>
  <si>
    <t>TF8.6 - Aufzugs- und Förderanlagen</t>
  </si>
  <si>
    <t>TF8.9 - Sonstige betriebstechnische Anlagen</t>
  </si>
  <si>
    <t>VF9.1 - Flure, Hallen</t>
  </si>
  <si>
    <t>VF9.2 - Treppen</t>
  </si>
  <si>
    <t>VF9.3 - Schächte für Förderanlagen</t>
  </si>
  <si>
    <t>VF9.9 - Sonstige Verkehrsflächen</t>
  </si>
  <si>
    <t>NF1.3 - Pausenräume</t>
  </si>
  <si>
    <t>NF2.2 - Großraumbüros</t>
  </si>
  <si>
    <t>NF7.9 - Sonstige Räume</t>
  </si>
  <si>
    <t>VF9.4 - Fahrzeugverkehrsflächen</t>
  </si>
  <si>
    <t>Räume</t>
  </si>
  <si>
    <t>Fläche</t>
  </si>
  <si>
    <t>RaumgruppeDIN277</t>
  </si>
  <si>
    <t>Etagen</t>
  </si>
  <si>
    <t>Auswahlen</t>
  </si>
  <si>
    <t>Raumgruppen aus den Aufgabenblättern - Achtung: Sind offizieller Bezeichnung zu synchronisieren!</t>
  </si>
  <si>
    <t>Kennzeichen</t>
  </si>
  <si>
    <t>Ebene</t>
  </si>
  <si>
    <t>Fremdreinigung</t>
  </si>
  <si>
    <t>Ausschreibung</t>
  </si>
  <si>
    <t>DIN277</t>
  </si>
  <si>
    <t>Gruppe</t>
  </si>
  <si>
    <t>Standort</t>
  </si>
  <si>
    <t>UG02</t>
  </si>
  <si>
    <t>Ja</t>
  </si>
  <si>
    <t>A</t>
  </si>
  <si>
    <t>Nein</t>
  </si>
  <si>
    <t>UG02ZW</t>
  </si>
  <si>
    <t>UG01</t>
  </si>
  <si>
    <t>Vertretung</t>
  </si>
  <si>
    <t>UG01ZW</t>
  </si>
  <si>
    <t>B</t>
  </si>
  <si>
    <t>EG</t>
  </si>
  <si>
    <t>EGZW</t>
  </si>
  <si>
    <t>OG01</t>
  </si>
  <si>
    <t>C</t>
  </si>
  <si>
    <t>OG01ZW</t>
  </si>
  <si>
    <t>D</t>
  </si>
  <si>
    <t>OG02</t>
  </si>
  <si>
    <t>NF1.2 - Gemeinschaftsräume</t>
  </si>
  <si>
    <t>E</t>
  </si>
  <si>
    <t>OG02ZW</t>
  </si>
  <si>
    <t>OG03</t>
  </si>
  <si>
    <t>OG03ZW</t>
  </si>
  <si>
    <t>OG04</t>
  </si>
  <si>
    <t>OG04ZW</t>
  </si>
  <si>
    <t>F</t>
  </si>
  <si>
    <t>OG05</t>
  </si>
  <si>
    <t>NF5.5 - Sporträume</t>
  </si>
  <si>
    <t>OG05ZW</t>
  </si>
  <si>
    <t>OG06</t>
  </si>
  <si>
    <t>H</t>
  </si>
  <si>
    <t>G</t>
  </si>
  <si>
    <t>AufgGrp</t>
  </si>
  <si>
    <t>Objekt</t>
  </si>
  <si>
    <t>Besonderheit</t>
  </si>
  <si>
    <t>Turnus</t>
  </si>
  <si>
    <t>Beschreibung</t>
  </si>
  <si>
    <t>Bemerkung</t>
  </si>
  <si>
    <t>M1</t>
  </si>
  <si>
    <t>1 x monatlich</t>
  </si>
  <si>
    <t>PLZ</t>
  </si>
  <si>
    <t>Anzahl</t>
  </si>
  <si>
    <t>Höhe</t>
  </si>
  <si>
    <t>Breite</t>
  </si>
  <si>
    <t>Jahrestage</t>
  </si>
  <si>
    <t>ProTag</t>
  </si>
  <si>
    <t>Mo</t>
  </si>
  <si>
    <t>Di</t>
  </si>
  <si>
    <t>Mi</t>
  </si>
  <si>
    <t>Do</t>
  </si>
  <si>
    <t>Fr</t>
  </si>
  <si>
    <t>Sa</t>
  </si>
  <si>
    <t>So</t>
  </si>
  <si>
    <t>1 x wöchentlich</t>
  </si>
  <si>
    <t xml:space="preserve"> </t>
  </si>
  <si>
    <t>X</t>
  </si>
  <si>
    <t>2 x wöchentlich</t>
  </si>
  <si>
    <t>jeden 2ten Tag</t>
  </si>
  <si>
    <t>3 x wöchentlich</t>
  </si>
  <si>
    <t>4 x wöchentlich</t>
  </si>
  <si>
    <t>5 x wöchentlich</t>
  </si>
  <si>
    <t>6 x wöchentlich</t>
  </si>
  <si>
    <t>7 x wöchentlich</t>
  </si>
  <si>
    <t>2 x täglich, 5 x wöchentlich</t>
  </si>
  <si>
    <t>a</t>
  </si>
  <si>
    <t>auf Abruf</t>
  </si>
  <si>
    <t>b</t>
  </si>
  <si>
    <t>bei Bedarf</t>
  </si>
  <si>
    <t>J1</t>
  </si>
  <si>
    <t>1 x jährlich</t>
  </si>
  <si>
    <t>J2</t>
  </si>
  <si>
    <t>2 x jährlich</t>
  </si>
  <si>
    <t>J3</t>
  </si>
  <si>
    <t>3 x jährlich</t>
  </si>
  <si>
    <t>J4</t>
  </si>
  <si>
    <t>4 x jährlich</t>
  </si>
  <si>
    <t>J6</t>
  </si>
  <si>
    <t>6 x jährlich</t>
  </si>
  <si>
    <t>M2</t>
  </si>
  <si>
    <t>2 x monatlich, 14-tägig</t>
  </si>
  <si>
    <t>"X" werden zwar automatisch mit der Auswahl des Turnus übernommen, können aber in den einzelnen Tabellenblättern überschrieben werden und damit abweichen.</t>
  </si>
  <si>
    <t>Berechnung der verrechenbare Tage nach RAL-GZ 902 Seite 24.</t>
  </si>
  <si>
    <t>NettoProJahr</t>
  </si>
  <si>
    <t>TagesNettoProStück</t>
  </si>
  <si>
    <t>Summen:</t>
  </si>
  <si>
    <r>
      <t xml:space="preserve">Preis  </t>
    </r>
    <r>
      <rPr>
        <b/>
        <sz val="14"/>
        <color theme="1"/>
        <rFont val="Arial"/>
        <family val="2"/>
      </rPr>
      <t>Reinigungspauschale</t>
    </r>
  </si>
  <si>
    <t>Netto-Fläche</t>
  </si>
  <si>
    <t>Anzahl und Zeitraum der zu reinigenden Spuckschutzwände können sich jederzeit verringern, vergrößern oder wegfallen. Die Kosten errechnen sich anhand der Stückzahlen. Diese Kosten sind gesondert in einer eigenen Rechnung zu erheben. Falls keine Spuckschutzwände mehr zu reinigen sein sollten, fallen auch keine Kosten mehr an.</t>
  </si>
  <si>
    <r>
      <t xml:space="preserve">Preis  Reinigung </t>
    </r>
    <r>
      <rPr>
        <b/>
        <sz val="14"/>
        <color theme="1"/>
        <rFont val="Arial"/>
        <family val="2"/>
      </rPr>
      <t>Spuckschutzwände - optional</t>
    </r>
  </si>
  <si>
    <t>Bieter*in - Angaben</t>
  </si>
  <si>
    <t>Kriterium - Bewertung Preis</t>
  </si>
  <si>
    <t>Firmenname:</t>
  </si>
  <si>
    <t>Erklärende/r: Vorname, Name:</t>
  </si>
  <si>
    <t>Summe, gerundet:</t>
  </si>
  <si>
    <t>Spuckschutz &amp; Reinigungspauschale in Summe = Wertung</t>
  </si>
  <si>
    <t>NF4.9 - Sonstige Lagerräume</t>
  </si>
  <si>
    <t>NF2.7 - Aufsichtsräume</t>
  </si>
  <si>
    <t>NF1.4 - Warteräume</t>
  </si>
  <si>
    <t>Z</t>
  </si>
  <si>
    <t>NF3.9 - Sonderarbeitsräume</t>
  </si>
  <si>
    <t>NF4.3 - Kühlräume</t>
  </si>
  <si>
    <t>NF4.5 - Verkaufsräume</t>
  </si>
  <si>
    <t>NF5.4 - Bibliotheksräume</t>
  </si>
  <si>
    <t>Gesamt: Räume</t>
  </si>
  <si>
    <t>Gesamt: Fläche</t>
  </si>
  <si>
    <t>BM ML</t>
  </si>
  <si>
    <t>Summen</t>
  </si>
  <si>
    <t>BM</t>
  </si>
  <si>
    <t>Räume2</t>
  </si>
  <si>
    <t>Fläche2</t>
  </si>
  <si>
    <t>Fest</t>
  </si>
  <si>
    <t>Beginn</t>
  </si>
  <si>
    <t>Ende</t>
  </si>
  <si>
    <t>Mo - Mi</t>
  </si>
  <si>
    <t>Samstag, Sonn-/Feiertag</t>
  </si>
  <si>
    <t>Keine Reinigung</t>
  </si>
  <si>
    <t>Anlage 3</t>
  </si>
  <si>
    <t>Münsterland (ML)</t>
  </si>
  <si>
    <t>Los 01</t>
  </si>
  <si>
    <t>In Pauschale</t>
  </si>
  <si>
    <t>Beckum, Einsteinstr. 2-4</t>
  </si>
  <si>
    <t>Coesfeld, Jakobiring 32-36</t>
  </si>
  <si>
    <t>Hamm Bismarckstr. 27</t>
  </si>
  <si>
    <t>Münster, Königsstr. 18/20</t>
  </si>
  <si>
    <t>Warendorf, August-Wessing-Damm 3b</t>
  </si>
  <si>
    <t>Außenbereich Haupteingang</t>
  </si>
  <si>
    <t>Kundenbriefkasten reinigen, befindet sich als Einzelständer vorm Kundeneingang</t>
  </si>
  <si>
    <t>Treppenhaus Haupteingang</t>
  </si>
  <si>
    <t>Reinigung des Treppenhauses (51 m² - Lagepläne können zur Verfügung gestellt werden),
Kostenteilung auf die beiden Mieter. Die Teilrechnung für eine Hälfte soll an Hannah Bredefeld, Handkompetenzpraxis Warendorf, August-Wessing-Damm 3b, 48231 Warendorf, Tel.: 02581 7893434, Mail: hand-kompetenzpraxis-warendorf@outlook.de, gehen</t>
  </si>
  <si>
    <t>Treppenhaus Mitarbeitereingang (Parkplatz)</t>
  </si>
  <si>
    <t>Reinigung des Treppenhauses + Etagenflur (14,42 m² + 7,11 m² - Lagepläne können zur Verfügung gestellt werden),
Kostenteilung auf die beiden Mieter. Die Teilrechnung für eine Hälfte soll an Hannah Bredefeld, Handkompetenzpraxis Warendorf, August-Wessing-Damm 3b, 48231 Warendorf, Tel.: 02581 7893434, Mail: hand-kompetenzpraxis-warendorf@outlook.de, gehen</t>
  </si>
  <si>
    <t>gesonderte Abrechnung
1/2: Rechnung an AOK NordWest
1/2: Rechnung an Handkompetenzpraxis</t>
  </si>
  <si>
    <t>Optional - Summe Netto pro Jahr:</t>
  </si>
  <si>
    <r>
      <rPr>
        <b/>
        <sz val="11"/>
        <color rgb="FF000000"/>
        <rFont val="Arial"/>
        <family val="2"/>
      </rPr>
      <t>Stundensatz</t>
    </r>
    <r>
      <rPr>
        <sz val="11"/>
        <color rgb="FF000000"/>
        <rFont val="Arial"/>
        <family val="2"/>
      </rPr>
      <t xml:space="preserve"> </t>
    </r>
    <r>
      <rPr>
        <b/>
        <sz val="11"/>
        <color rgb="FF000000"/>
        <rFont val="Arial"/>
        <family val="2"/>
      </rPr>
      <t>inkl. aller Nebenkosten</t>
    </r>
    <r>
      <rPr>
        <sz val="11"/>
        <color rgb="FF000000"/>
        <rFont val="Arial"/>
        <family val="2"/>
      </rPr>
      <t xml:space="preserve"> für ungeplante Aufgaben und Vertretungsreinigungen </t>
    </r>
    <r>
      <rPr>
        <b/>
        <sz val="11"/>
        <color rgb="FF000000"/>
        <rFont val="Arial"/>
        <family val="2"/>
      </rPr>
      <t>Netto</t>
    </r>
    <r>
      <rPr>
        <b/>
        <sz val="11"/>
        <color rgb="FFFF0000"/>
        <rFont val="Arial"/>
        <family val="2"/>
      </rPr>
      <t xml:space="preserve"> </t>
    </r>
    <r>
      <rPr>
        <sz val="11"/>
        <color rgb="FFFF0000"/>
        <rFont val="Arial"/>
        <family val="2"/>
      </rPr>
      <t>(nicht wertungsrelevant)</t>
    </r>
    <r>
      <rPr>
        <sz val="11"/>
        <color rgb="FF000000"/>
        <rFont val="Arial"/>
        <family val="2"/>
      </rPr>
      <t xml:space="preserve">
z. B. </t>
    </r>
    <r>
      <rPr>
        <b/>
        <sz val="11"/>
        <color rgb="FF000000"/>
        <rFont val="Arial"/>
        <family val="2"/>
      </rPr>
      <t xml:space="preserve">00,00 EUR 
</t>
    </r>
    <r>
      <rPr>
        <sz val="11"/>
        <color rgb="FF000000"/>
        <rFont val="Arial"/>
        <family val="2"/>
      </rPr>
      <t>(2 Nachkommastellen)</t>
    </r>
  </si>
  <si>
    <t>Pauschaler Nettopreis
Unterhaltsreinigung
pro Monat #.###,## EUR
(2 Nachkommastellen)</t>
  </si>
  <si>
    <t>Pauschaler Nettopreis
Unterhaltsreinigung
pro Jahr
(EUR/Monat * 12 Monate/Jahr)</t>
  </si>
  <si>
    <t>Summe Netto pro Jahr:</t>
  </si>
  <si>
    <r>
      <rPr>
        <b/>
        <u/>
        <sz val="11"/>
        <color rgb="FF000000"/>
        <rFont val="Arial"/>
        <family val="2"/>
      </rPr>
      <t>Preis</t>
    </r>
    <r>
      <rPr>
        <b/>
        <sz val="11"/>
        <color rgb="FF000000"/>
        <rFont val="Arial"/>
        <family val="2"/>
      </rPr>
      <t xml:space="preserve">
Pauschale Netto/Jahr
(Wertungskriterium)
</t>
    </r>
  </si>
  <si>
    <t>Der günstigste Preis erhält die höchste Punktwertung. Alle weiteren Angebote werden rechnerisch in ein prozentuales Verhältnis der Preise zueinander gestellt und mit Punkten entsprechend anteilmäßig bewertet.
Erreichte Punkte = (Niedrigster Angebotspreis / eigenen Angebotspreis) * 100 Punkte</t>
  </si>
  <si>
    <t>Summe Besonderheiten Warendorf Netto pro Jahr:</t>
  </si>
  <si>
    <r>
      <t xml:space="preserve">Preis  </t>
    </r>
    <r>
      <rPr>
        <b/>
        <sz val="14"/>
        <color theme="1"/>
        <rFont val="Arial"/>
        <family val="2"/>
      </rPr>
      <t>Reinigungspauschale</t>
    </r>
    <r>
      <rPr>
        <sz val="14"/>
        <color theme="1"/>
        <rFont val="Arial"/>
        <family val="2"/>
      </rPr>
      <t xml:space="preserve"> für "Besonderheit" Warendorf:</t>
    </r>
  </si>
  <si>
    <t>Preis Reinigungspauschale "Besonderheit" Warendorf</t>
  </si>
  <si>
    <t>Treppenhaus Haupteingang: Reinigung des Treppenhauses (siehe Tabellenblatt Besonderheiten)</t>
  </si>
  <si>
    <t>Treppenhaus Mitarbeitereingang (Parkplatz):
Reinigung des Treppenhauses + Etagenflur 
(siehe Tabellenblatt Besonderheiten)</t>
  </si>
  <si>
    <t>Stand: 15.09.2026</t>
  </si>
  <si>
    <t>Preisblatt Los 01 Münsterland; 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</si>
</sst>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0\ &quot;qm&quot;"/>
    <numFmt numFmtId="165" formatCode="0\ &quot;Stück&quot;"/>
    <numFmt numFmtId="166" formatCode="0\ &quot;cm&quot;"/>
    <numFmt numFmtId="167" formatCode="#,##0.00\ &quot;EUR/Jahr&quot;"/>
    <numFmt numFmtId="168" formatCode="#,##0.00\ &quot;EUR/Stück am Tag&quot;"/>
    <numFmt numFmtId="169" formatCode="#,##0\ &quot;qm&quot;"/>
    <numFmt numFmtId="170" formatCode="#,##0.00\ &quot;EUR/Monat&quot;"/>
    <numFmt numFmtId="171" formatCode="#,##0.00\ &quot;EUR/Std&quot;"/>
  </numFmts>
  <fonts count="33"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8"/>
      <name val="Arial"/>
      <family val="2"/>
    </font>
    <font>
      <b/>
      <sz val="16"/>
      <name val="Arial"/>
      <family val="2"/>
    </font>
    <font>
      <b/>
      <sz val="20"/>
      <name val="Arial"/>
      <family val="2"/>
    </font>
    <font>
      <sz val="11"/>
      <color rgb="FF000000"/>
      <name val="Calibri"/>
      <family val="2"/>
    </font>
    <font>
      <b/>
      <sz val="16"/>
      <color rgb="FFFF0000"/>
      <name val="Arial"/>
      <family val="2"/>
    </font>
    <font>
      <b/>
      <sz val="10"/>
      <color rgb="FFFF0000"/>
      <name val="Arial"/>
      <family val="2"/>
    </font>
    <font>
      <sz val="11"/>
      <name val="Arial"/>
      <family val="2"/>
    </font>
    <font>
      <b/>
      <sz val="11"/>
      <name val="Arial"/>
      <family val="2"/>
    </font>
    <font>
      <sz val="11"/>
      <color rgb="FF000000"/>
      <name val="Arial"/>
      <family val="2"/>
    </font>
    <font>
      <sz val="11"/>
      <color theme="1"/>
      <name val="Arial"/>
      <family val="2"/>
    </font>
    <font>
      <b/>
      <sz val="11"/>
      <color rgb="FF000000"/>
      <name val="Arial"/>
      <family val="2"/>
    </font>
    <font>
      <b/>
      <sz val="11"/>
      <color rgb="FFFF0000"/>
      <name val="Arial"/>
      <family val="2"/>
    </font>
    <font>
      <sz val="10"/>
      <color theme="1"/>
      <name val="Arial"/>
      <family val="2"/>
    </font>
    <font>
      <sz val="14"/>
      <color theme="1"/>
      <name val="Arial"/>
      <family val="2"/>
    </font>
    <font>
      <b/>
      <sz val="14"/>
      <color theme="1"/>
      <name val="Arial"/>
      <family val="2"/>
    </font>
    <font>
      <b/>
      <sz val="11"/>
      <color theme="1"/>
      <name val="Arial"/>
      <family val="2"/>
    </font>
    <font>
      <sz val="11"/>
      <color theme="1"/>
      <name val="Calibri"/>
      <family val="2"/>
    </font>
    <font>
      <sz val="11"/>
      <color theme="1"/>
      <name val="Calibri"/>
      <family val="2"/>
    </font>
    <font>
      <b/>
      <sz val="11"/>
      <color theme="1"/>
      <name val="Calibri"/>
      <family val="2"/>
    </font>
    <font>
      <b/>
      <sz val="11"/>
      <name val="Calibri"/>
      <family val="2"/>
      <scheme val="minor"/>
    </font>
    <font>
      <b/>
      <sz val="11"/>
      <name val="Calibri"/>
      <family val="2"/>
    </font>
    <font>
      <b/>
      <sz val="11"/>
      <color theme="1"/>
      <name val="Calibri"/>
      <family val="2"/>
      <scheme val="minor"/>
    </font>
    <font>
      <sz val="11"/>
      <color rgb="FF000000"/>
      <name val="Calibri"/>
      <family val="2"/>
    </font>
    <font>
      <sz val="11"/>
      <color rgb="FFFF0000"/>
      <name val="Arial"/>
      <family val="2"/>
    </font>
    <font>
      <b/>
      <u/>
      <sz val="11"/>
      <color rgb="FF00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D9D9D9"/>
        <bgColor rgb="FF000000"/>
      </patternFill>
    </fill>
    <fill>
      <patternFill patternType="solid">
        <fgColor theme="4" tint="0.79998168889431442"/>
        <bgColor theme="4" tint="0.79998168889431442"/>
      </patternFill>
    </fill>
    <fill>
      <patternFill patternType="solid">
        <fgColor theme="4"/>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0">
    <xf numFmtId="0" fontId="0" fillId="0" borderId="0"/>
    <xf numFmtId="0" fontId="7" fillId="0" borderId="0"/>
    <xf numFmtId="0" fontId="11" fillId="0" borderId="0"/>
    <xf numFmtId="0" fontId="6" fillId="0" borderId="0"/>
    <xf numFmtId="0" fontId="6" fillId="0" borderId="0"/>
    <xf numFmtId="0" fontId="11" fillId="0" borderId="0"/>
    <xf numFmtId="0" fontId="11" fillId="0" borderId="0"/>
    <xf numFmtId="0" fontId="30" fillId="0" borderId="0"/>
    <xf numFmtId="0" fontId="5" fillId="0" borderId="0"/>
    <xf numFmtId="0" fontId="20" fillId="0" borderId="0"/>
  </cellStyleXfs>
  <cellXfs count="144">
    <xf numFmtId="0" fontId="0" fillId="0" borderId="0" xfId="0"/>
    <xf numFmtId="0" fontId="8" fillId="0" borderId="0" xfId="1" applyFont="1" applyAlignment="1">
      <alignment vertical="center" wrapText="1"/>
    </xf>
    <xf numFmtId="0" fontId="7" fillId="0" borderId="0" xfId="1" applyAlignment="1">
      <alignment horizontal="left" wrapText="1"/>
    </xf>
    <xf numFmtId="0" fontId="7" fillId="0" borderId="0" xfId="1"/>
    <xf numFmtId="0" fontId="9" fillId="0" borderId="0" xfId="1" applyFont="1" applyAlignment="1">
      <alignment horizontal="center" vertical="center"/>
    </xf>
    <xf numFmtId="0" fontId="9" fillId="0" borderId="0" xfId="1" applyFont="1" applyAlignment="1">
      <alignment vertical="center"/>
    </xf>
    <xf numFmtId="0" fontId="10" fillId="0" borderId="0" xfId="1" applyFont="1" applyAlignment="1">
      <alignment horizontal="center" vertical="center"/>
    </xf>
    <xf numFmtId="0" fontId="10" fillId="0" borderId="0" xfId="1" applyFont="1" applyAlignment="1">
      <alignment vertical="center"/>
    </xf>
    <xf numFmtId="0" fontId="7" fillId="0" borderId="0" xfId="1" applyAlignment="1">
      <alignment horizontal="center"/>
    </xf>
    <xf numFmtId="0" fontId="12" fillId="0" borderId="0" xfId="2" applyFont="1" applyAlignment="1">
      <alignment horizontal="center" vertical="center" wrapText="1"/>
    </xf>
    <xf numFmtId="0" fontId="12" fillId="0" borderId="0" xfId="2" applyFont="1" applyAlignment="1">
      <alignment vertical="center"/>
    </xf>
    <xf numFmtId="0" fontId="13" fillId="0" borderId="0" xfId="3" applyFont="1" applyAlignment="1">
      <alignment horizontal="center" vertical="center" wrapText="1"/>
    </xf>
    <xf numFmtId="0" fontId="13" fillId="0" borderId="0" xfId="3" applyFont="1" applyAlignment="1">
      <alignment vertical="center"/>
    </xf>
    <xf numFmtId="0" fontId="14" fillId="0" borderId="0" xfId="1" applyFont="1"/>
    <xf numFmtId="0" fontId="15" fillId="0" borderId="0" xfId="1" applyFont="1"/>
    <xf numFmtId="49" fontId="14" fillId="0" borderId="0" xfId="1" applyNumberFormat="1" applyFont="1"/>
    <xf numFmtId="49" fontId="14" fillId="0" borderId="0" xfId="1" applyNumberFormat="1" applyFont="1" applyAlignment="1">
      <alignment horizontal="left" vertical="top"/>
    </xf>
    <xf numFmtId="49" fontId="14" fillId="0" borderId="0" xfId="1" applyNumberFormat="1" applyFont="1" applyAlignment="1">
      <alignment horizontal="left" vertical="top" wrapText="1"/>
    </xf>
    <xf numFmtId="0" fontId="6" fillId="0" borderId="0" xfId="3"/>
    <xf numFmtId="0" fontId="6" fillId="0" borderId="0" xfId="3" applyAlignment="1">
      <alignment horizontal="left"/>
    </xf>
    <xf numFmtId="0" fontId="11" fillId="0" borderId="0" xfId="2"/>
    <xf numFmtId="0" fontId="6" fillId="2" borderId="1" xfId="3" applyFill="1" applyBorder="1" applyAlignment="1">
      <alignment horizontal="center"/>
    </xf>
    <xf numFmtId="0" fontId="6" fillId="2" borderId="1" xfId="3" applyFill="1" applyBorder="1" applyAlignment="1">
      <alignment horizontal="left"/>
    </xf>
    <xf numFmtId="0" fontId="11" fillId="2" borderId="2" xfId="2" applyFill="1" applyBorder="1"/>
    <xf numFmtId="0" fontId="6" fillId="2" borderId="1" xfId="3" applyFill="1" applyBorder="1"/>
    <xf numFmtId="0" fontId="6" fillId="0" borderId="1" xfId="3" applyBorder="1" applyAlignment="1">
      <alignment horizontal="center"/>
    </xf>
    <xf numFmtId="0" fontId="6" fillId="0" borderId="1" xfId="3" applyBorder="1" applyAlignment="1">
      <alignment horizontal="left"/>
    </xf>
    <xf numFmtId="0" fontId="11" fillId="0" borderId="1" xfId="2" applyBorder="1"/>
    <xf numFmtId="0" fontId="20" fillId="2" borderId="1" xfId="4" applyFont="1" applyFill="1" applyBorder="1" applyAlignment="1">
      <alignment horizontal="center"/>
    </xf>
    <xf numFmtId="0" fontId="20" fillId="2" borderId="1" xfId="4" applyFont="1" applyFill="1" applyBorder="1"/>
    <xf numFmtId="0" fontId="20" fillId="0" borderId="1" xfId="4" applyFont="1" applyBorder="1" applyAlignment="1">
      <alignment horizontal="center"/>
    </xf>
    <xf numFmtId="0" fontId="20" fillId="0" borderId="1" xfId="4" applyFont="1" applyBorder="1"/>
    <xf numFmtId="0" fontId="7" fillId="0" borderId="1" xfId="4" applyFont="1" applyBorder="1" applyAlignment="1">
      <alignment horizontal="center"/>
    </xf>
    <xf numFmtId="0" fontId="20" fillId="0" borderId="0" xfId="4" applyFont="1" applyAlignment="1">
      <alignment horizontal="center"/>
    </xf>
    <xf numFmtId="0" fontId="20" fillId="0" borderId="0" xfId="4" applyFont="1"/>
    <xf numFmtId="0" fontId="7" fillId="0" borderId="0" xfId="4" applyFont="1" applyAlignment="1">
      <alignment horizontal="center"/>
    </xf>
    <xf numFmtId="0" fontId="17" fillId="0" borderId="0" xfId="0" applyFont="1"/>
    <xf numFmtId="167" fontId="23" fillId="0" borderId="4" xfId="0" applyNumberFormat="1" applyFont="1" applyBorder="1"/>
    <xf numFmtId="0" fontId="25" fillId="5" borderId="1" xfId="0" applyFont="1" applyFill="1" applyBorder="1"/>
    <xf numFmtId="0" fontId="25" fillId="5" borderId="1" xfId="0" applyFont="1" applyFill="1" applyBorder="1" applyAlignment="1">
      <alignment horizontal="center"/>
    </xf>
    <xf numFmtId="0" fontId="25" fillId="0" borderId="1" xfId="0" applyFont="1" applyBorder="1"/>
    <xf numFmtId="0" fontId="25" fillId="0" borderId="1" xfId="0" applyFont="1" applyBorder="1" applyAlignment="1">
      <alignment horizontal="center"/>
    </xf>
    <xf numFmtId="0" fontId="24" fillId="0" borderId="12" xfId="0" applyFont="1" applyBorder="1" applyAlignment="1">
      <alignment horizontal="center"/>
    </xf>
    <xf numFmtId="0" fontId="24" fillId="0" borderId="13" xfId="0" applyFont="1" applyBorder="1" applyAlignment="1">
      <alignment horizontal="center"/>
    </xf>
    <xf numFmtId="0" fontId="24" fillId="0" borderId="12" xfId="0" applyFont="1" applyBorder="1"/>
    <xf numFmtId="0" fontId="24" fillId="0" borderId="13" xfId="0" applyFont="1" applyBorder="1"/>
    <xf numFmtId="3" fontId="24" fillId="0" borderId="14" xfId="0" applyNumberFormat="1" applyFont="1" applyBorder="1"/>
    <xf numFmtId="169" fontId="24" fillId="0" borderId="15" xfId="0" applyNumberFormat="1" applyFont="1" applyBorder="1"/>
    <xf numFmtId="0" fontId="0" fillId="0" borderId="12" xfId="0" applyBorder="1" applyAlignment="1">
      <alignment horizontal="center"/>
    </xf>
    <xf numFmtId="0" fontId="0" fillId="0" borderId="13" xfId="0" applyBorder="1" applyAlignment="1">
      <alignment horizontal="center"/>
    </xf>
    <xf numFmtId="3" fontId="26" fillId="2" borderId="16" xfId="0" applyNumberFormat="1" applyFont="1" applyFill="1" applyBorder="1"/>
    <xf numFmtId="169" fontId="26" fillId="2" borderId="17" xfId="0" applyNumberFormat="1" applyFont="1" applyFill="1" applyBorder="1"/>
    <xf numFmtId="0" fontId="26" fillId="2" borderId="16" xfId="0" applyFont="1" applyFill="1" applyBorder="1"/>
    <xf numFmtId="0" fontId="26" fillId="2" borderId="17" xfId="0" applyFont="1" applyFill="1" applyBorder="1"/>
    <xf numFmtId="0" fontId="0" fillId="0" borderId="12" xfId="0" applyBorder="1"/>
    <xf numFmtId="0" fontId="24" fillId="6" borderId="13" xfId="0" applyFont="1" applyFill="1" applyBorder="1"/>
    <xf numFmtId="0" fontId="24" fillId="0" borderId="14" xfId="0" applyFont="1" applyBorder="1" applyAlignment="1">
      <alignment horizontal="left"/>
    </xf>
    <xf numFmtId="0" fontId="24" fillId="0" borderId="15" xfId="0" applyFont="1" applyBorder="1" applyAlignment="1">
      <alignment horizontal="left" indent="1"/>
    </xf>
    <xf numFmtId="0" fontId="0" fillId="0" borderId="1" xfId="0" applyBorder="1"/>
    <xf numFmtId="0" fontId="0" fillId="0" borderId="0" xfId="0" applyAlignment="1">
      <alignment horizontal="center"/>
    </xf>
    <xf numFmtId="0" fontId="0" fillId="0" borderId="1" xfId="0" applyBorder="1" applyAlignment="1">
      <alignment horizontal="center"/>
    </xf>
    <xf numFmtId="0" fontId="17" fillId="0" borderId="0" xfId="0" applyFont="1" applyAlignment="1">
      <alignment horizontal="center"/>
    </xf>
    <xf numFmtId="0" fontId="0" fillId="2" borderId="1" xfId="0" applyFill="1" applyBorder="1"/>
    <xf numFmtId="20" fontId="0" fillId="0" borderId="1" xfId="0" applyNumberFormat="1" applyBorder="1" applyAlignment="1">
      <alignment horizontal="center" vertical="center"/>
    </xf>
    <xf numFmtId="0" fontId="0" fillId="0" borderId="1" xfId="0" applyBorder="1" applyAlignment="1">
      <alignment wrapText="1"/>
    </xf>
    <xf numFmtId="0" fontId="4" fillId="0" borderId="0" xfId="0" applyFont="1"/>
    <xf numFmtId="0" fontId="4" fillId="2" borderId="1" xfId="0" applyFont="1" applyFill="1" applyBorder="1" applyAlignment="1">
      <alignment horizontal="left"/>
    </xf>
    <xf numFmtId="0" fontId="4" fillId="2" borderId="1" xfId="0" applyFont="1" applyFill="1" applyBorder="1" applyAlignment="1">
      <alignment horizontal="center"/>
    </xf>
    <xf numFmtId="0" fontId="4" fillId="0" borderId="1" xfId="0" applyFont="1" applyBorder="1" applyAlignment="1">
      <alignment horizontal="left" indent="1"/>
    </xf>
    <xf numFmtId="0" fontId="4" fillId="0" borderId="1" xfId="0" applyFont="1" applyBorder="1"/>
    <xf numFmtId="164" fontId="4" fillId="0" borderId="1" xfId="0" applyNumberFormat="1" applyFont="1" applyBorder="1"/>
    <xf numFmtId="0" fontId="4" fillId="0" borderId="1" xfId="0" applyFont="1" applyBorder="1" applyAlignment="1">
      <alignment horizontal="center"/>
    </xf>
    <xf numFmtId="3" fontId="4" fillId="0" borderId="1" xfId="0" applyNumberFormat="1" applyFont="1" applyBorder="1"/>
    <xf numFmtId="0" fontId="4" fillId="2" borderId="3" xfId="0" applyFont="1" applyFill="1" applyBorder="1" applyAlignment="1">
      <alignment horizontal="right"/>
    </xf>
    <xf numFmtId="0" fontId="4" fillId="2" borderId="3" xfId="0" applyFont="1" applyFill="1" applyBorder="1"/>
    <xf numFmtId="164" fontId="4" fillId="2" borderId="3" xfId="0" applyNumberFormat="1" applyFont="1" applyFill="1" applyBorder="1"/>
    <xf numFmtId="0" fontId="4" fillId="2" borderId="3" xfId="0" applyFont="1" applyFill="1" applyBorder="1" applyAlignment="1">
      <alignment horizontal="center"/>
    </xf>
    <xf numFmtId="3" fontId="4" fillId="2" borderId="3" xfId="0" applyNumberFormat="1" applyFont="1" applyFill="1" applyBorder="1"/>
    <xf numFmtId="0" fontId="4" fillId="4" borderId="1" xfId="0" applyFont="1" applyFill="1" applyBorder="1"/>
    <xf numFmtId="0" fontId="4" fillId="0" borderId="1" xfId="0" applyFont="1" applyBorder="1" applyProtection="1">
      <protection locked="0"/>
    </xf>
    <xf numFmtId="165" fontId="4" fillId="0" borderId="1" xfId="0" applyNumberFormat="1" applyFont="1" applyBorder="1" applyAlignment="1" applyProtection="1">
      <alignment horizontal="center"/>
      <protection locked="0"/>
    </xf>
    <xf numFmtId="166" fontId="4" fillId="0" borderId="1" xfId="0" applyNumberFormat="1" applyFont="1" applyBorder="1" applyProtection="1">
      <protection locked="0"/>
    </xf>
    <xf numFmtId="168" fontId="4" fillId="3" borderId="1" xfId="0" applyNumberFormat="1" applyFont="1" applyFill="1" applyBorder="1" applyAlignment="1" applyProtection="1">
      <alignment horizontal="right"/>
      <protection locked="0"/>
    </xf>
    <xf numFmtId="167" fontId="4" fillId="0" borderId="1" xfId="0" applyNumberFormat="1" applyFont="1" applyBorder="1" applyAlignment="1">
      <alignment horizontal="right"/>
    </xf>
    <xf numFmtId="0" fontId="4" fillId="4" borderId="1" xfId="0" applyFont="1" applyFill="1" applyBorder="1" applyAlignment="1">
      <alignment vertical="center"/>
    </xf>
    <xf numFmtId="0" fontId="16" fillId="2" borderId="1" xfId="5" applyFont="1" applyFill="1" applyBorder="1" applyAlignment="1">
      <alignment vertical="center" wrapText="1"/>
    </xf>
    <xf numFmtId="171" fontId="4" fillId="3" borderId="1" xfId="0" applyNumberFormat="1" applyFont="1" applyFill="1" applyBorder="1" applyAlignment="1" applyProtection="1">
      <alignment horizontal="right"/>
      <protection locked="0"/>
    </xf>
    <xf numFmtId="3" fontId="4" fillId="2" borderId="4" xfId="0" applyNumberFormat="1" applyFont="1" applyFill="1" applyBorder="1"/>
    <xf numFmtId="167" fontId="4" fillId="0" borderId="0" xfId="0" applyNumberFormat="1" applyFont="1"/>
    <xf numFmtId="0" fontId="4" fillId="0" borderId="18" xfId="0" applyFont="1" applyBorder="1" applyAlignment="1">
      <alignment horizontal="left" indent="1"/>
    </xf>
    <xf numFmtId="3" fontId="4" fillId="0" borderId="18" xfId="0" applyNumberFormat="1" applyFont="1" applyBorder="1"/>
    <xf numFmtId="164" fontId="4" fillId="0" borderId="18" xfId="0" applyNumberFormat="1" applyFont="1" applyBorder="1"/>
    <xf numFmtId="0" fontId="3" fillId="0" borderId="1" xfId="0" applyFont="1" applyBorder="1" applyAlignment="1">
      <alignment horizontal="center"/>
    </xf>
    <xf numFmtId="0" fontId="2" fillId="0" borderId="1" xfId="0" applyFont="1" applyBorder="1"/>
    <xf numFmtId="0" fontId="4" fillId="0" borderId="0" xfId="0" applyFont="1" applyAlignment="1">
      <alignment horizontal="left"/>
    </xf>
    <xf numFmtId="0" fontId="0" fillId="0" borderId="1" xfId="0" applyBorder="1" applyAlignment="1">
      <alignment vertical="top" wrapText="1"/>
    </xf>
    <xf numFmtId="0" fontId="0" fillId="0" borderId="1" xfId="0" applyBorder="1" applyAlignment="1">
      <alignment vertical="top"/>
    </xf>
    <xf numFmtId="0" fontId="0" fillId="0" borderId="1" xfId="0" applyBorder="1" applyAlignment="1">
      <alignment horizontal="center" vertical="top"/>
    </xf>
    <xf numFmtId="0" fontId="17" fillId="0" borderId="0" xfId="0" applyFont="1" applyAlignment="1">
      <alignment vertical="top"/>
    </xf>
    <xf numFmtId="0" fontId="1" fillId="0" borderId="0" xfId="0" applyFont="1" applyAlignment="1">
      <alignment horizontal="left"/>
    </xf>
    <xf numFmtId="0" fontId="22" fillId="2" borderId="1" xfId="0" applyFont="1" applyFill="1" applyBorder="1" applyAlignment="1">
      <alignment horizontal="center"/>
    </xf>
    <xf numFmtId="0" fontId="21" fillId="2" borderId="1" xfId="0" applyFont="1" applyFill="1" applyBorder="1" applyAlignment="1">
      <alignment horizontal="center"/>
    </xf>
    <xf numFmtId="169" fontId="4" fillId="0" borderId="8" xfId="0" applyNumberFormat="1" applyFont="1" applyBorder="1" applyAlignment="1">
      <alignment horizontal="right"/>
    </xf>
    <xf numFmtId="169" fontId="4" fillId="0" borderId="7" xfId="0" applyNumberFormat="1" applyFont="1" applyBorder="1" applyAlignment="1">
      <alignment horizontal="right"/>
    </xf>
    <xf numFmtId="170" fontId="4" fillId="3" borderId="1" xfId="0" applyNumberFormat="1" applyFont="1" applyFill="1" applyBorder="1" applyAlignment="1" applyProtection="1">
      <alignment horizontal="right"/>
      <protection locked="0"/>
    </xf>
    <xf numFmtId="167" fontId="4" fillId="0" borderId="1" xfId="0" applyNumberFormat="1" applyFont="1" applyBorder="1" applyAlignment="1">
      <alignment horizontal="right"/>
    </xf>
    <xf numFmtId="0" fontId="23" fillId="0" borderId="4" xfId="0" applyFont="1" applyBorder="1" applyAlignment="1">
      <alignment horizontal="right"/>
    </xf>
    <xf numFmtId="0" fontId="23" fillId="0" borderId="9" xfId="0" applyFont="1" applyBorder="1" applyAlignment="1">
      <alignment horizontal="left" vertical="center" wrapText="1"/>
    </xf>
    <xf numFmtId="0" fontId="23" fillId="0" borderId="9" xfId="0" applyFont="1" applyBorder="1" applyAlignment="1">
      <alignment horizontal="left" vertical="center"/>
    </xf>
    <xf numFmtId="0" fontId="4" fillId="4" borderId="8" xfId="0" applyFont="1" applyFill="1" applyBorder="1" applyAlignment="1">
      <alignment horizontal="center" vertical="center"/>
    </xf>
    <xf numFmtId="0" fontId="4" fillId="4" borderId="7" xfId="0" applyFont="1" applyFill="1" applyBorder="1" applyAlignment="1">
      <alignment horizontal="center" vertical="center"/>
    </xf>
    <xf numFmtId="0" fontId="16" fillId="2" borderId="1" xfId="5" applyFont="1" applyFill="1" applyBorder="1" applyAlignment="1">
      <alignment horizontal="center" vertical="center" wrapText="1"/>
    </xf>
    <xf numFmtId="0" fontId="4" fillId="2" borderId="4" xfId="0" applyFont="1" applyFill="1" applyBorder="1" applyAlignment="1">
      <alignment horizontal="left"/>
    </xf>
    <xf numFmtId="169" fontId="4" fillId="2" borderId="3" xfId="0" applyNumberFormat="1" applyFont="1" applyFill="1" applyBorder="1" applyAlignment="1">
      <alignment horizontal="right"/>
    </xf>
    <xf numFmtId="0" fontId="23" fillId="2" borderId="6" xfId="0" applyFont="1" applyFill="1" applyBorder="1" applyAlignment="1">
      <alignment horizontal="right"/>
    </xf>
    <xf numFmtId="0" fontId="23" fillId="2" borderId="4" xfId="0" applyFont="1" applyFill="1" applyBorder="1" applyAlignment="1">
      <alignment horizontal="right"/>
    </xf>
    <xf numFmtId="0" fontId="23" fillId="2" borderId="5" xfId="0" applyFont="1" applyFill="1" applyBorder="1" applyAlignment="1">
      <alignment horizontal="right"/>
    </xf>
    <xf numFmtId="3" fontId="14" fillId="2" borderId="8" xfId="0" applyNumberFormat="1" applyFont="1" applyFill="1" applyBorder="1" applyAlignment="1">
      <alignment horizontal="center"/>
    </xf>
    <xf numFmtId="3" fontId="14" fillId="2" borderId="19" xfId="0" applyNumberFormat="1" applyFont="1" applyFill="1" applyBorder="1" applyAlignment="1">
      <alignment horizontal="center"/>
    </xf>
    <xf numFmtId="3" fontId="14" fillId="2" borderId="7" xfId="0" applyNumberFormat="1" applyFont="1" applyFill="1" applyBorder="1" applyAlignment="1">
      <alignment horizontal="center"/>
    </xf>
    <xf numFmtId="0" fontId="1" fillId="0" borderId="8" xfId="0" applyFont="1" applyBorder="1" applyAlignment="1">
      <alignment horizontal="left" vertical="center" wrapText="1"/>
    </xf>
    <xf numFmtId="0" fontId="2" fillId="0" borderId="19" xfId="0" applyFont="1" applyBorder="1" applyAlignment="1">
      <alignment horizontal="left" vertical="center" wrapText="1"/>
    </xf>
    <xf numFmtId="0" fontId="2" fillId="0" borderId="7" xfId="0" applyFont="1" applyBorder="1" applyAlignment="1">
      <alignment horizontal="left" vertical="center" wrapText="1"/>
    </xf>
    <xf numFmtId="167" fontId="23" fillId="2" borderId="3" xfId="0" applyNumberFormat="1" applyFont="1" applyFill="1" applyBorder="1" applyAlignment="1">
      <alignment horizontal="right"/>
    </xf>
    <xf numFmtId="0" fontId="4" fillId="2" borderId="5" xfId="0" applyFont="1" applyFill="1" applyBorder="1" applyAlignment="1">
      <alignment horizontal="left"/>
    </xf>
    <xf numFmtId="0" fontId="4" fillId="0" borderId="1" xfId="0" applyFont="1" applyBorder="1" applyAlignment="1">
      <alignment horizontal="left" vertical="center"/>
    </xf>
    <xf numFmtId="0" fontId="4" fillId="3" borderId="1" xfId="0" applyFont="1" applyFill="1" applyBorder="1" applyAlignment="1" applyProtection="1">
      <alignment horizontal="left" vertical="center"/>
      <protection locked="0"/>
    </xf>
    <xf numFmtId="0" fontId="4" fillId="0" borderId="0" xfId="0" applyFont="1" applyAlignment="1">
      <alignment horizontal="left"/>
    </xf>
    <xf numFmtId="0" fontId="23" fillId="0" borderId="4" xfId="0" applyFont="1" applyBorder="1" applyAlignment="1">
      <alignment horizontal="left"/>
    </xf>
    <xf numFmtId="0" fontId="23" fillId="2" borderId="1" xfId="0" applyFont="1" applyFill="1" applyBorder="1" applyAlignment="1">
      <alignment horizontal="left"/>
    </xf>
    <xf numFmtId="0" fontId="23" fillId="0" borderId="1" xfId="0" applyFont="1" applyBorder="1" applyAlignment="1">
      <alignment horizontal="center"/>
    </xf>
    <xf numFmtId="0" fontId="18"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28" fillId="2" borderId="10" xfId="0" applyFont="1" applyFill="1" applyBorder="1" applyAlignment="1">
      <alignment horizontal="center"/>
    </xf>
    <xf numFmtId="0" fontId="28" fillId="2" borderId="11" xfId="0" applyFont="1" applyFill="1" applyBorder="1" applyAlignment="1">
      <alignment horizontal="center"/>
    </xf>
    <xf numFmtId="0" fontId="27" fillId="2" borderId="10" xfId="0" applyFont="1" applyFill="1" applyBorder="1" applyAlignment="1">
      <alignment horizontal="center"/>
    </xf>
    <xf numFmtId="0" fontId="27" fillId="2" borderId="11" xfId="0" applyFont="1" applyFill="1" applyBorder="1" applyAlignment="1">
      <alignment horizontal="center"/>
    </xf>
    <xf numFmtId="0" fontId="0" fillId="0" borderId="1" xfId="0" applyBorder="1" applyAlignment="1">
      <alignment horizontal="center" vertical="center"/>
    </xf>
    <xf numFmtId="0" fontId="0" fillId="2" borderId="1" xfId="0" applyFill="1" applyBorder="1" applyAlignment="1">
      <alignment horizontal="left" vertical="center"/>
    </xf>
    <xf numFmtId="0" fontId="29" fillId="2" borderId="1" xfId="0" applyFont="1" applyFill="1" applyBorder="1" applyAlignment="1">
      <alignment horizontal="center"/>
    </xf>
    <xf numFmtId="0" fontId="6" fillId="2" borderId="1" xfId="3" applyFill="1" applyBorder="1" applyAlignment="1">
      <alignment horizontal="center"/>
    </xf>
    <xf numFmtId="0" fontId="11" fillId="2" borderId="1" xfId="2" applyFill="1" applyBorder="1" applyAlignment="1">
      <alignment horizontal="center"/>
    </xf>
    <xf numFmtId="0" fontId="7" fillId="0" borderId="1" xfId="4" applyFont="1" applyBorder="1" applyAlignment="1">
      <alignment horizontal="left" vertical="top" wrapText="1"/>
    </xf>
    <xf numFmtId="0" fontId="0" fillId="2" borderId="1" xfId="0" applyFill="1" applyBorder="1" applyAlignment="1">
      <alignment horizontal="center" vertical="center" wrapText="1"/>
    </xf>
  </cellXfs>
  <cellStyles count="10">
    <cellStyle name="Standard" xfId="0" builtinId="0"/>
    <cellStyle name="Standard 2" xfId="3" xr:uid="{00000000-0005-0000-0000-000001000000}"/>
    <cellStyle name="Standard 3" xfId="2" xr:uid="{00000000-0005-0000-0000-000002000000}"/>
    <cellStyle name="Standard 4" xfId="1" xr:uid="{00000000-0005-0000-0000-000003000000}"/>
    <cellStyle name="Standard 5" xfId="4" xr:uid="{00000000-0005-0000-0000-000004000000}"/>
    <cellStyle name="Standard 6" xfId="5" xr:uid="{00000000-0005-0000-0000-000005000000}"/>
    <cellStyle name="Standard 6 2" xfId="6" xr:uid="{00000000-0005-0000-0000-000006000000}"/>
    <cellStyle name="Standard 7" xfId="7" xr:uid="{00000000-0005-0000-0000-000007000000}"/>
    <cellStyle name="Standard 8" xfId="8" xr:uid="{6C5C7BEB-0EFA-4D0D-B95C-C6EF824CC50A}"/>
    <cellStyle name="Standard 9" xfId="9" xr:uid="{532E15BB-68DC-4B7C-96C2-3781D9DF862E}"/>
  </cellStyles>
  <dxfs count="32">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theme="9" tint="0.39997558519241921"/>
        </right>
        <top style="thin">
          <color theme="9" tint="0.39997558519241921"/>
        </top>
      </border>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1" justifyLastLine="0" shrinkToFit="0" readingOrder="0"/>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0" justifyLastLine="0" shrinkToFit="0" readingOrder="0"/>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dxf>
    <dxf>
      <font>
        <b val="0"/>
        <i val="0"/>
        <strike val="0"/>
        <condense val="0"/>
        <extend val="0"/>
        <outline val="0"/>
        <shadow val="0"/>
        <u val="none"/>
        <vertAlign val="baseline"/>
        <sz val="11"/>
        <color theme="1"/>
        <name val="Calibri"/>
        <scheme val="none"/>
      </font>
      <fill>
        <patternFill patternType="none">
          <fgColor indexed="64"/>
          <bgColor indexed="65"/>
        </patternFill>
      </fill>
    </dxf>
    <dxf>
      <border>
        <top style="thin">
          <color rgb="FFD9D9D9"/>
        </top>
        <bottom style="thin">
          <color rgb="FFD9D9D9"/>
        </bottom>
      </border>
    </dxf>
    <dxf>
      <border>
        <top style="thin">
          <color rgb="FFD9D9D9"/>
        </top>
        <bottom style="thin">
          <color rgb="FFD9D9D9"/>
        </bottom>
      </border>
    </dxf>
    <dxf>
      <fill>
        <patternFill patternType="solid">
          <fgColor rgb="FFD9D9D9"/>
          <bgColor rgb="FFD9D9D9"/>
        </patternFill>
      </fill>
      <border>
        <bottom style="thin">
          <color rgb="FFD9D9D9"/>
        </bottom>
      </border>
    </dxf>
    <dxf>
      <font>
        <color rgb="FFFFFFFF"/>
      </font>
      <fill>
        <patternFill patternType="solid">
          <fgColor rgb="FFA6A6A6"/>
          <bgColor rgb="FFA6A6A6"/>
        </patternFill>
      </fill>
      <border>
        <bottom style="thin">
          <color rgb="FFD9D9D9"/>
        </bottom>
        <horizontal style="thin">
          <color rgb="FFD9D9D9"/>
        </horizontal>
      </border>
    </dxf>
    <dxf>
      <border>
        <bottom style="thin">
          <color rgb="FFD9D9D9"/>
        </bottom>
      </border>
    </dxf>
    <dxf>
      <font>
        <b/>
        <color rgb="FF000000"/>
      </font>
      <fill>
        <patternFill patternType="solid">
          <fgColor rgb="FFD9D9D9"/>
          <bgColor rgb="FFD9D9D9"/>
        </patternFill>
      </fill>
    </dxf>
    <dxf>
      <font>
        <b/>
        <color rgb="FFFFFFFF"/>
      </font>
      <fill>
        <patternFill patternType="solid">
          <fgColor rgb="FFA6A6A6"/>
          <bgColor rgb="FFA6A6A6"/>
        </patternFill>
      </fill>
    </dxf>
    <dxf>
      <font>
        <b/>
        <color rgb="FFFFFFFF"/>
      </font>
    </dxf>
    <dxf>
      <border>
        <left style="thin">
          <color rgb="FF808080"/>
        </left>
        <right style="thin">
          <color rgb="FF808080"/>
        </right>
      </border>
    </dxf>
    <dxf>
      <border>
        <top style="thin">
          <color rgb="FF808080"/>
        </top>
        <bottom style="thin">
          <color rgb="FF808080"/>
        </bottom>
        <horizontal style="thin">
          <color rgb="FF808080"/>
        </horizontal>
      </border>
    </dxf>
    <dxf>
      <font>
        <b/>
        <color rgb="FF000000"/>
      </font>
      <border>
        <top style="double">
          <color rgb="FF808080"/>
        </top>
      </border>
    </dxf>
    <dxf>
      <font>
        <color rgb="FFFFFFFF"/>
      </font>
      <fill>
        <patternFill patternType="solid">
          <fgColor rgb="FF808080"/>
          <bgColor rgb="FF808080"/>
        </patternFill>
      </fill>
      <border>
        <horizontal style="thin">
          <color rgb="FF808080"/>
        </horizontal>
      </border>
    </dxf>
    <dxf>
      <font>
        <color rgb="FF000000"/>
      </font>
      <border>
        <horizontal style="thin">
          <color rgb="FFD9D9D9"/>
        </horizontal>
      </border>
    </dxf>
  </dxfs>
  <tableStyles count="1" defaultTableStyle="TableStyleMedium2" defaultPivotStyle="PivotStyleLight16">
    <tableStyle name="PivotStyleMedium1 2" table="0" count="13" xr9:uid="{00000000-0011-0000-FFFF-FFFF00000000}">
      <tableStyleElement type="wholeTable" dxfId="31"/>
      <tableStyleElement type="headerRow" dxfId="30"/>
      <tableStyleElement type="totalRow" dxfId="29"/>
      <tableStyleElement type="firstRowStripe" dxfId="28"/>
      <tableStyleElement type="firstColumnStripe" dxfId="27"/>
      <tableStyleElement type="firstHeaderCell" dxfId="26"/>
      <tableStyleElement type="firstSubtotalRow" dxfId="25"/>
      <tableStyleElement type="secondSubtotalRow" dxfId="24"/>
      <tableStyleElement type="firstColumnSubheading"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QI06444\AppData\Local\Temp\dcbc6ac8-cf7c-4a13-9a00-8ca2245ce05a_Vergabeunterlagen_CXP4YDK6YK3.zip.05a\vom_unternehmen_auszufuellende_dokumente\03a_Los%2001_Preisblatt%20Unterhalt%20ML.xlsx" TargetMode="External"/><Relationship Id="rId1" Type="http://schemas.openxmlformats.org/officeDocument/2006/relationships/externalLinkPath" Target="file:///C:\Users\QI06444\AppData\Local\Temp\dcbc6ac8-cf7c-4a13-9a00-8ca2245ce05a_Vergabeunterlagen_CXP4YDK6YK3.zip.05a\vom_unternehmen_auszufuellende_dokumente\03a_Los%2001_Preisblatt%20Unterhalt%20M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ckblatt"/>
      <sheetName val="Details"/>
      <sheetName val="Besonderheiten"/>
      <sheetName val="Preisblatt"/>
      <sheetName val="HilfstabellePreisblatt"/>
    </sheetNames>
    <sheetDataSet>
      <sheetData sheetId="0" refreshError="1"/>
      <sheetData sheetId="1" refreshError="1">
        <row r="2">
          <cell r="A2" t="str">
            <v>Beckum, Einsteinstr. 2-4</v>
          </cell>
        </row>
        <row r="20">
          <cell r="A20" t="str">
            <v>Coesfeld, Jakobiring 32-36</v>
          </cell>
        </row>
        <row r="31">
          <cell r="B31">
            <v>30</v>
          </cell>
          <cell r="C31">
            <v>380</v>
          </cell>
        </row>
        <row r="33">
          <cell r="A33" t="str">
            <v>Hamm Bismarckstr. 27</v>
          </cell>
        </row>
        <row r="48">
          <cell r="B48">
            <v>135</v>
          </cell>
          <cell r="C48">
            <v>3414</v>
          </cell>
        </row>
        <row r="50">
          <cell r="A50" t="str">
            <v>Münster, Königsstr. 18/20</v>
          </cell>
        </row>
        <row r="66">
          <cell r="B66">
            <v>147</v>
          </cell>
          <cell r="C66">
            <v>3678</v>
          </cell>
        </row>
        <row r="68">
          <cell r="A68" t="str">
            <v>Warendorf, August-Wessing-Damm 3b</v>
          </cell>
        </row>
      </sheetData>
      <sheetData sheetId="2" refreshError="1"/>
      <sheetData sheetId="3" refreshError="1"/>
      <sheetData sheetId="4" refreshError="1">
        <row r="4">
          <cell r="H4" t="str">
            <v>NF1.1 - Wohnräume</v>
          </cell>
          <cell r="I4" t="str">
            <v>A</v>
          </cell>
          <cell r="K4">
            <v>1</v>
          </cell>
          <cell r="L4" t="str">
            <v>1 x wöchentlich</v>
          </cell>
          <cell r="M4">
            <v>52</v>
          </cell>
          <cell r="N4">
            <v>1</v>
          </cell>
        </row>
        <row r="5">
          <cell r="H5" t="str">
            <v>NF2.1 - Büroräume</v>
          </cell>
          <cell r="I5" t="str">
            <v>A</v>
          </cell>
          <cell r="K5">
            <v>2</v>
          </cell>
          <cell r="L5" t="str">
            <v>2 x wöchentlich</v>
          </cell>
          <cell r="M5">
            <v>104</v>
          </cell>
          <cell r="N5">
            <v>1</v>
          </cell>
        </row>
        <row r="6">
          <cell r="H6" t="str">
            <v>NF2.2 - Großraumbüros</v>
          </cell>
          <cell r="I6" t="str">
            <v>A</v>
          </cell>
          <cell r="K6">
            <v>2.5</v>
          </cell>
          <cell r="L6" t="str">
            <v>jeden 2ten Tag</v>
          </cell>
          <cell r="M6">
            <v>125.5</v>
          </cell>
          <cell r="N6">
            <v>1</v>
          </cell>
        </row>
        <row r="7">
          <cell r="H7" t="str">
            <v>NF2.3 - Besprechungsräume</v>
          </cell>
          <cell r="I7" t="str">
            <v>A</v>
          </cell>
          <cell r="K7">
            <v>3</v>
          </cell>
          <cell r="L7" t="str">
            <v>3 x wöchentlich</v>
          </cell>
          <cell r="M7">
            <v>150</v>
          </cell>
          <cell r="N7">
            <v>1</v>
          </cell>
        </row>
        <row r="8">
          <cell r="H8" t="str">
            <v>NF2.5 - Schalterräume</v>
          </cell>
          <cell r="I8" t="str">
            <v>A</v>
          </cell>
          <cell r="K8">
            <v>4</v>
          </cell>
          <cell r="L8" t="str">
            <v>4 x wöchentlich</v>
          </cell>
          <cell r="M8">
            <v>200</v>
          </cell>
          <cell r="N8">
            <v>1</v>
          </cell>
        </row>
        <row r="9">
          <cell r="H9" t="str">
            <v>NF4.4 - Annahme- und Ausgaberäume</v>
          </cell>
          <cell r="I9" t="str">
            <v>A</v>
          </cell>
          <cell r="K9">
            <v>5</v>
          </cell>
          <cell r="L9" t="str">
            <v>5 x wöchentlich</v>
          </cell>
          <cell r="M9">
            <v>250</v>
          </cell>
          <cell r="N9">
            <v>1</v>
          </cell>
        </row>
        <row r="10">
          <cell r="H10" t="str">
            <v>VF9.1 - Flure, Hallen</v>
          </cell>
          <cell r="I10" t="str">
            <v>B</v>
          </cell>
          <cell r="K10">
            <v>6</v>
          </cell>
          <cell r="L10" t="str">
            <v>6 x wöchentlich</v>
          </cell>
          <cell r="M10">
            <v>301</v>
          </cell>
          <cell r="N10">
            <v>1</v>
          </cell>
        </row>
        <row r="11">
          <cell r="H11" t="str">
            <v>VF9.2 - Treppen</v>
          </cell>
          <cell r="I11" t="str">
            <v>B</v>
          </cell>
          <cell r="K11">
            <v>7</v>
          </cell>
          <cell r="L11" t="str">
            <v>7 x wöchentlich</v>
          </cell>
          <cell r="M11">
            <v>365</v>
          </cell>
          <cell r="N11">
            <v>1</v>
          </cell>
        </row>
        <row r="12">
          <cell r="H12" t="str">
            <v>NF3.8 - Küchen</v>
          </cell>
          <cell r="I12" t="str">
            <v>C</v>
          </cell>
          <cell r="K12">
            <v>10</v>
          </cell>
          <cell r="L12" t="str">
            <v>2 x täglich, 5 x wöchentlich</v>
          </cell>
          <cell r="M12">
            <v>250</v>
          </cell>
          <cell r="N12">
            <v>2</v>
          </cell>
        </row>
        <row r="13">
          <cell r="H13" t="str">
            <v>NF7.1 - Sanitärräume</v>
          </cell>
          <cell r="I13" t="str">
            <v>D</v>
          </cell>
          <cell r="K13" t="str">
            <v>a</v>
          </cell>
          <cell r="L13" t="str">
            <v>auf Abruf</v>
          </cell>
          <cell r="M13">
            <v>0</v>
          </cell>
          <cell r="N13">
            <v>1</v>
          </cell>
        </row>
        <row r="14">
          <cell r="H14" t="str">
            <v>NF7.2 - Garderoben</v>
          </cell>
          <cell r="I14" t="str">
            <v>D</v>
          </cell>
          <cell r="K14" t="str">
            <v>b</v>
          </cell>
          <cell r="L14" t="str">
            <v>bei Bedarf</v>
          </cell>
          <cell r="M14">
            <v>0</v>
          </cell>
          <cell r="N14">
            <v>1</v>
          </cell>
        </row>
        <row r="15">
          <cell r="H15" t="str">
            <v>NF1.3 - Pausenräume</v>
          </cell>
          <cell r="I15" t="str">
            <v>E</v>
          </cell>
          <cell r="K15" t="str">
            <v>J1</v>
          </cell>
          <cell r="L15" t="str">
            <v>1 x jährlich</v>
          </cell>
          <cell r="M15">
            <v>1</v>
          </cell>
          <cell r="N15">
            <v>1</v>
          </cell>
        </row>
        <row r="16">
          <cell r="H16" t="str">
            <v>NF1.2 - Gemeinschaftsräume</v>
          </cell>
          <cell r="I16" t="str">
            <v>E</v>
          </cell>
          <cell r="K16" t="str">
            <v>J2</v>
          </cell>
          <cell r="L16" t="str">
            <v>2 x jährlich</v>
          </cell>
          <cell r="M16">
            <v>2</v>
          </cell>
          <cell r="N16">
            <v>1</v>
          </cell>
        </row>
        <row r="17">
          <cell r="H17" t="str">
            <v>NF5.2 - Allgemeine Unterrichts- und Übungsräume ohne festes Gestühl</v>
          </cell>
          <cell r="I17" t="str">
            <v>F</v>
          </cell>
          <cell r="K17" t="str">
            <v>J3</v>
          </cell>
          <cell r="L17" t="str">
            <v>3 x jährlich</v>
          </cell>
          <cell r="M17">
            <v>3</v>
          </cell>
          <cell r="N17">
            <v>1</v>
          </cell>
        </row>
        <row r="18">
          <cell r="H18" t="str">
            <v>NF5.5 - Sporträume</v>
          </cell>
          <cell r="I18" t="str">
            <v>F</v>
          </cell>
          <cell r="K18" t="str">
            <v>J4</v>
          </cell>
          <cell r="L18" t="str">
            <v>4 x jährlich</v>
          </cell>
          <cell r="M18">
            <v>4</v>
          </cell>
          <cell r="N18">
            <v>1</v>
          </cell>
        </row>
        <row r="19">
          <cell r="H19" t="str">
            <v>NF6.1 - Räume mit allgemeiner medizinischer Ausstattung</v>
          </cell>
          <cell r="I19" t="str">
            <v>F</v>
          </cell>
          <cell r="K19" t="str">
            <v>J6</v>
          </cell>
          <cell r="L19" t="str">
            <v>6 x jährlich</v>
          </cell>
          <cell r="M19">
            <v>6</v>
          </cell>
          <cell r="N19">
            <v>1</v>
          </cell>
        </row>
        <row r="20">
          <cell r="H20" t="str">
            <v>NF1.5 - Speiseräume</v>
          </cell>
          <cell r="I20" t="str">
            <v>G</v>
          </cell>
          <cell r="K20" t="str">
            <v>M1</v>
          </cell>
          <cell r="L20" t="str">
            <v>1 x monatlich</v>
          </cell>
          <cell r="M20">
            <v>12</v>
          </cell>
          <cell r="N20">
            <v>1</v>
          </cell>
        </row>
        <row r="21">
          <cell r="H21" t="str">
            <v>TF8.6 - Aufzugs- und Förderanlagen</v>
          </cell>
          <cell r="I21" t="str">
            <v>H</v>
          </cell>
          <cell r="K21" t="str">
            <v>M2</v>
          </cell>
          <cell r="L21" t="str">
            <v>2 x monatlich, 14-tägig</v>
          </cell>
          <cell r="M21">
            <v>24</v>
          </cell>
          <cell r="N21">
            <v>1</v>
          </cell>
        </row>
        <row r="22">
          <cell r="H22" t="str">
            <v>VF9.3 - Schächte für Förderanlagen</v>
          </cell>
          <cell r="I22" t="str">
            <v>H</v>
          </cell>
        </row>
        <row r="23">
          <cell r="H23" t="str">
            <v>NF3.2 - Werkstätten</v>
          </cell>
          <cell r="I23" t="str">
            <v>I</v>
          </cell>
        </row>
        <row r="24">
          <cell r="H24" t="str">
            <v>NF7.9 - Sonstige Räume</v>
          </cell>
          <cell r="I24" t="str">
            <v>I</v>
          </cell>
        </row>
        <row r="25">
          <cell r="H25" t="str">
            <v>NF2.8 - Bürotechnikräume</v>
          </cell>
          <cell r="I25" t="str">
            <v>I</v>
          </cell>
        </row>
        <row r="26">
          <cell r="H26" t="str">
            <v>NF4.1 - Lagerräume</v>
          </cell>
          <cell r="I26" t="str">
            <v>I</v>
          </cell>
        </row>
        <row r="27">
          <cell r="H27" t="str">
            <v>NF4.2 - Archive, Sammlungsräume</v>
          </cell>
          <cell r="I27" t="str">
            <v>I</v>
          </cell>
        </row>
        <row r="28">
          <cell r="H28" t="str">
            <v>NF7.3 - Abstellräume</v>
          </cell>
          <cell r="I28" t="str">
            <v>I</v>
          </cell>
        </row>
        <row r="29">
          <cell r="H29" t="str">
            <v>NF7.4 - Fahrzeugabstellflächen</v>
          </cell>
          <cell r="I29" t="str">
            <v>I</v>
          </cell>
        </row>
        <row r="30">
          <cell r="H30" t="str">
            <v>TF8.1 - Abwasseraufbereitung und -beseitigung, Wasserversorgung, Gase und Flüssigkeiten</v>
          </cell>
          <cell r="I30" t="str">
            <v>I</v>
          </cell>
        </row>
        <row r="31">
          <cell r="H31" t="str">
            <v>TF8.2 - Heizung und Brauchwassererwärmung</v>
          </cell>
          <cell r="I31" t="str">
            <v>I</v>
          </cell>
        </row>
        <row r="32">
          <cell r="H32" t="str">
            <v>TF8.3 - Raumlufttechnische Anlagen</v>
          </cell>
          <cell r="I32" t="str">
            <v>I</v>
          </cell>
        </row>
        <row r="33">
          <cell r="H33" t="str">
            <v>TF8.4 - Elektrische Stromversorgung</v>
          </cell>
          <cell r="I33" t="str">
            <v>I</v>
          </cell>
        </row>
        <row r="34">
          <cell r="H34" t="str">
            <v>TF8.5 - Fernmeldetechnik</v>
          </cell>
          <cell r="I34" t="str">
            <v>I</v>
          </cell>
        </row>
        <row r="35">
          <cell r="H35" t="str">
            <v>TF8.9 - Sonstige betriebstechnische Anlagen</v>
          </cell>
          <cell r="I35" t="str">
            <v>I</v>
          </cell>
        </row>
        <row r="36">
          <cell r="H36" t="str">
            <v>VF9.4 - Fahrzeugverkehrsflächen</v>
          </cell>
          <cell r="I36" t="str">
            <v>I</v>
          </cell>
        </row>
        <row r="37">
          <cell r="H37" t="str">
            <v>VF9.9 - Sonstige Verkehrsflächen</v>
          </cell>
          <cell r="I37" t="str">
            <v>I</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3:H8" totalsRowShown="0" headerRowDxfId="18" dataDxfId="17">
  <autoFilter ref="A3:H8" xr:uid="{00000000-0009-0000-0100-000001000000}"/>
  <tableColumns count="8">
    <tableColumn id="1" xr3:uid="{00000000-0010-0000-0000-000001000000}" name="BM" dataDxfId="16"/>
    <tableColumn id="2" xr3:uid="{00000000-0010-0000-0000-000002000000}" name="Standort" dataDxfId="15"/>
    <tableColumn id="3" xr3:uid="{00000000-0010-0000-0000-000003000000}" name="Räume" dataDxfId="14"/>
    <tableColumn id="4" xr3:uid="{00000000-0010-0000-0000-000004000000}" name="Fläche" dataDxfId="13"/>
    <tableColumn id="5" xr3:uid="{00000000-0010-0000-0000-000005000000}" name="Räume2" dataDxfId="12"/>
    <tableColumn id="6" xr3:uid="{00000000-0010-0000-0000-000006000000}" name="Fläche2" dataDxfId="11"/>
    <tableColumn id="7" xr3:uid="{00000000-0010-0000-0000-000007000000}" name="Gesamt: Räume" dataDxfId="10">
      <calculatedColumnFormula>Tabelle1[[#This Row],[Räume]]+Tabelle1[[#This Row],[Räume2]]</calculatedColumnFormula>
    </tableColumn>
    <tableColumn id="8" xr3:uid="{00000000-0010-0000-0000-000008000000}" name="Gesamt: Fläche" dataDxfId="9">
      <calculatedColumnFormula>Tabelle1[[#This Row],[Fläche]]+Tabelle1[[#This Row],[Fläche2]]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e3" displayName="Tabelle3" ref="A1:F4" totalsRowShown="0" headerRowDxfId="8" dataDxfId="7" tableBorderDxfId="6">
  <autoFilter ref="A1:F4" xr:uid="{00000000-0009-0000-0100-000003000000}"/>
  <sortState xmlns:xlrd2="http://schemas.microsoft.com/office/spreadsheetml/2017/richdata2" ref="A2:F5">
    <sortCondition ref="A2:A5"/>
    <sortCondition ref="D2:D5"/>
  </sortState>
  <tableColumns count="6">
    <tableColumn id="1" xr3:uid="{00000000-0010-0000-0100-000001000000}" name="Standort" dataDxfId="5"/>
    <tableColumn id="2" xr3:uid="{00000000-0010-0000-0100-000002000000}" name="Objekt" dataDxfId="4"/>
    <tableColumn id="3" xr3:uid="{00000000-0010-0000-0100-000003000000}" name="Besonderheit" dataDxfId="3"/>
    <tableColumn id="4" xr3:uid="{00000000-0010-0000-0100-000004000000}" name="Turnus" dataDxfId="2"/>
    <tableColumn id="5" xr3:uid="{00000000-0010-0000-0100-000005000000}" name="Beschreibung" dataDxfId="1"/>
    <tableColumn id="6" xr3:uid="{00000000-0010-0000-0100-000006000000}" name="Bemerkung"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
  <sheetViews>
    <sheetView zoomScaleNormal="100" workbookViewId="0">
      <selection activeCell="B8" sqref="B8"/>
    </sheetView>
  </sheetViews>
  <sheetFormatPr baseColWidth="10" defaultColWidth="12.28515625" defaultRowHeight="12.75" x14ac:dyDescent="0.2"/>
  <cols>
    <col min="1" max="1" width="9.85546875" style="3" customWidth="1"/>
    <col min="2" max="2" width="68" style="3" customWidth="1"/>
    <col min="3" max="3" width="9.42578125" style="3" customWidth="1"/>
    <col min="4" max="16384" width="12.28515625" style="3"/>
  </cols>
  <sheetData>
    <row r="1" spans="1:10" s="2" customFormat="1" ht="217.5" customHeight="1" x14ac:dyDescent="0.2">
      <c r="A1" s="1"/>
      <c r="B1" s="1"/>
      <c r="C1" s="1"/>
    </row>
    <row r="2" spans="1:10" ht="26.25" customHeight="1" x14ac:dyDescent="0.2">
      <c r="B2" s="4" t="s">
        <v>162</v>
      </c>
      <c r="C2" s="5"/>
    </row>
    <row r="3" spans="1:10" ht="50.25" customHeight="1" x14ac:dyDescent="0.2">
      <c r="B3" s="6" t="s">
        <v>0</v>
      </c>
      <c r="C3" s="7"/>
    </row>
    <row r="4" spans="1:10" ht="50.25" customHeight="1" x14ac:dyDescent="0.2">
      <c r="B4" s="6" t="s">
        <v>2</v>
      </c>
      <c r="C4" s="7"/>
    </row>
    <row r="5" spans="1:10" ht="21.75" customHeight="1" x14ac:dyDescent="0.2">
      <c r="A5" s="7"/>
      <c r="B5" s="4" t="s">
        <v>164</v>
      </c>
    </row>
    <row r="6" spans="1:10" ht="23.25" customHeight="1" x14ac:dyDescent="0.2">
      <c r="B6" s="4" t="s">
        <v>163</v>
      </c>
    </row>
    <row r="7" spans="1:10" ht="40.5" customHeight="1" x14ac:dyDescent="0.2">
      <c r="B7" s="4" t="s">
        <v>1</v>
      </c>
      <c r="C7" s="5"/>
    </row>
    <row r="8" spans="1:10" x14ac:dyDescent="0.2">
      <c r="B8" s="8" t="s">
        <v>190</v>
      </c>
    </row>
    <row r="10" spans="1:10" ht="20.25" x14ac:dyDescent="0.2">
      <c r="B10" s="9"/>
      <c r="C10" s="10"/>
      <c r="D10" s="10"/>
      <c r="E10" s="10"/>
      <c r="F10" s="10"/>
      <c r="G10" s="10"/>
      <c r="H10" s="10"/>
      <c r="I10" s="10"/>
      <c r="J10" s="10"/>
    </row>
    <row r="11" spans="1:10" x14ac:dyDescent="0.2">
      <c r="B11" s="11"/>
      <c r="C11" s="12"/>
      <c r="D11" s="12"/>
      <c r="E11" s="12"/>
      <c r="F11" s="12"/>
      <c r="G11" s="12"/>
      <c r="H11" s="12"/>
      <c r="I11" s="12"/>
      <c r="J11" s="12"/>
    </row>
    <row r="58" spans="1:3" ht="15" x14ac:dyDescent="0.25">
      <c r="A58" s="13"/>
      <c r="B58" s="14"/>
      <c r="C58" s="15"/>
    </row>
    <row r="59" spans="1:3" ht="14.25" x14ac:dyDescent="0.2">
      <c r="A59" s="16"/>
      <c r="B59" s="16"/>
      <c r="C59" s="16"/>
    </row>
    <row r="60" spans="1:3" ht="14.25" x14ac:dyDescent="0.2">
      <c r="A60" s="16"/>
      <c r="B60" s="16"/>
      <c r="C60" s="16"/>
    </row>
    <row r="61" spans="1:3" ht="14.25" x14ac:dyDescent="0.2">
      <c r="A61" s="16"/>
      <c r="B61" s="16"/>
      <c r="C61" s="16"/>
    </row>
    <row r="62" spans="1:3" ht="14.25" x14ac:dyDescent="0.2">
      <c r="A62" s="16"/>
      <c r="B62" s="16"/>
      <c r="C62" s="16"/>
    </row>
    <row r="63" spans="1:3" ht="14.25" x14ac:dyDescent="0.2">
      <c r="A63" s="17"/>
      <c r="B63" s="17"/>
      <c r="C63" s="17"/>
    </row>
    <row r="64" spans="1:3" ht="14.25" x14ac:dyDescent="0.2">
      <c r="A64" s="13"/>
      <c r="B64" s="15"/>
      <c r="C64" s="15"/>
    </row>
    <row r="65" spans="1:3" ht="14.25" x14ac:dyDescent="0.2">
      <c r="A65" s="13"/>
      <c r="B65" s="15"/>
      <c r="C65" s="15"/>
    </row>
    <row r="66" spans="1:3" ht="14.25" x14ac:dyDescent="0.2">
      <c r="A66" s="13"/>
      <c r="B66" s="15"/>
      <c r="C66" s="15"/>
    </row>
    <row r="67" spans="1:3" ht="14.25" x14ac:dyDescent="0.2">
      <c r="A67" s="13"/>
      <c r="B67" s="15"/>
      <c r="C67" s="15"/>
    </row>
    <row r="68" spans="1:3" ht="14.25" x14ac:dyDescent="0.2">
      <c r="A68" s="13"/>
      <c r="B68" s="15"/>
      <c r="C68" s="15"/>
    </row>
    <row r="69" spans="1:3" ht="14.25" x14ac:dyDescent="0.2">
      <c r="A69" s="13"/>
      <c r="B69" s="15"/>
      <c r="C69" s="15"/>
    </row>
    <row r="70" spans="1:3" ht="14.25" x14ac:dyDescent="0.2">
      <c r="A70" s="13"/>
      <c r="B70" s="15"/>
      <c r="C70" s="15"/>
    </row>
    <row r="71" spans="1:3" ht="14.25" x14ac:dyDescent="0.2">
      <c r="A71" s="13"/>
      <c r="B71" s="15"/>
      <c r="C71" s="15"/>
    </row>
    <row r="72" spans="1:3" ht="14.25" x14ac:dyDescent="0.2">
      <c r="A72" s="13"/>
      <c r="B72" s="15"/>
      <c r="C72" s="15"/>
    </row>
    <row r="73" spans="1:3" ht="14.25" x14ac:dyDescent="0.2">
      <c r="A73" s="13"/>
      <c r="B73" s="15"/>
      <c r="C73" s="15"/>
    </row>
    <row r="74" spans="1:3" ht="14.25" x14ac:dyDescent="0.2">
      <c r="A74" s="13"/>
      <c r="B74" s="15"/>
      <c r="C74" s="15"/>
    </row>
    <row r="75" spans="1:3" ht="14.25" x14ac:dyDescent="0.2">
      <c r="A75" s="13"/>
      <c r="B75" s="15"/>
      <c r="C75" s="15"/>
    </row>
    <row r="76" spans="1:3" ht="14.25" x14ac:dyDescent="0.2">
      <c r="A76" s="13"/>
      <c r="B76" s="15"/>
      <c r="C76" s="15"/>
    </row>
    <row r="77" spans="1:3" ht="14.25" x14ac:dyDescent="0.2">
      <c r="A77" s="13"/>
      <c r="B77" s="15"/>
      <c r="C77" s="15"/>
    </row>
    <row r="78" spans="1:3" ht="14.25" x14ac:dyDescent="0.2">
      <c r="A78" s="13"/>
      <c r="B78" s="15"/>
      <c r="C78" s="15"/>
    </row>
    <row r="79" spans="1:3" ht="14.25" x14ac:dyDescent="0.2">
      <c r="A79" s="13"/>
      <c r="B79" s="15"/>
      <c r="C79" s="15"/>
    </row>
    <row r="80" spans="1:3" ht="14.25" x14ac:dyDescent="0.2">
      <c r="A80" s="13"/>
      <c r="B80" s="15"/>
      <c r="C80" s="15"/>
    </row>
    <row r="81" spans="1:3" ht="14.25" x14ac:dyDescent="0.2">
      <c r="A81" s="13"/>
      <c r="B81" s="15"/>
      <c r="C81" s="15"/>
    </row>
    <row r="82" spans="1:3" ht="14.25" x14ac:dyDescent="0.2">
      <c r="A82" s="13"/>
      <c r="B82" s="15"/>
      <c r="C82" s="15"/>
    </row>
    <row r="83" spans="1:3" ht="14.25" x14ac:dyDescent="0.2">
      <c r="A83" s="13"/>
      <c r="B83" s="15"/>
      <c r="C83" s="15"/>
    </row>
    <row r="84" spans="1:3" ht="14.25" x14ac:dyDescent="0.2">
      <c r="A84" s="13"/>
      <c r="B84" s="15"/>
      <c r="C84" s="15"/>
    </row>
    <row r="85" spans="1:3" ht="14.25" x14ac:dyDescent="0.2">
      <c r="A85" s="13"/>
      <c r="B85" s="15"/>
      <c r="C85" s="15"/>
    </row>
    <row r="86" spans="1:3" ht="14.25" x14ac:dyDescent="0.2">
      <c r="A86" s="13"/>
      <c r="B86" s="15"/>
      <c r="C86" s="15"/>
    </row>
    <row r="87" spans="1:3" ht="14.25" x14ac:dyDescent="0.2">
      <c r="A87" s="13"/>
      <c r="B87" s="15"/>
      <c r="C87" s="15"/>
    </row>
    <row r="88" spans="1:3" ht="14.25" x14ac:dyDescent="0.2">
      <c r="A88" s="13"/>
      <c r="B88" s="15"/>
      <c r="C88" s="15"/>
    </row>
    <row r="89" spans="1:3" ht="14.25" x14ac:dyDescent="0.2">
      <c r="A89" s="13"/>
      <c r="B89" s="15"/>
      <c r="C89" s="15"/>
    </row>
    <row r="90" spans="1:3" ht="14.25" x14ac:dyDescent="0.2">
      <c r="A90" s="13"/>
      <c r="B90" s="15"/>
      <c r="C90" s="15"/>
    </row>
    <row r="91" spans="1:3" ht="14.25" x14ac:dyDescent="0.2">
      <c r="A91" s="13"/>
      <c r="B91" s="15"/>
      <c r="C91" s="15"/>
    </row>
    <row r="92" spans="1:3" ht="14.25" x14ac:dyDescent="0.2">
      <c r="A92" s="13"/>
      <c r="B92" s="15"/>
      <c r="C92" s="15"/>
    </row>
    <row r="93" spans="1:3" ht="14.25" x14ac:dyDescent="0.2">
      <c r="A93" s="13"/>
      <c r="B93" s="15"/>
      <c r="C93" s="15"/>
    </row>
    <row r="94" spans="1:3" ht="14.25" x14ac:dyDescent="0.2">
      <c r="A94" s="13"/>
      <c r="B94" s="15"/>
      <c r="C94" s="15"/>
    </row>
    <row r="95" spans="1:3" ht="14.25" x14ac:dyDescent="0.2">
      <c r="A95" s="13"/>
      <c r="B95" s="15"/>
      <c r="C95" s="15"/>
    </row>
    <row r="96" spans="1:3" ht="14.25" x14ac:dyDescent="0.2">
      <c r="A96" s="13"/>
      <c r="B96" s="15"/>
      <c r="C96" s="15"/>
    </row>
    <row r="97" spans="1:3" ht="14.25" x14ac:dyDescent="0.2">
      <c r="A97" s="13"/>
      <c r="B97" s="15"/>
      <c r="C97" s="15"/>
    </row>
    <row r="98" spans="1:3" ht="14.25" x14ac:dyDescent="0.2">
      <c r="A98" s="13"/>
      <c r="B98" s="15"/>
      <c r="C98" s="15"/>
    </row>
    <row r="99" spans="1:3" ht="14.25" x14ac:dyDescent="0.2">
      <c r="A99" s="13"/>
      <c r="B99" s="15"/>
      <c r="C99" s="15"/>
    </row>
    <row r="100" spans="1:3" ht="14.25" x14ac:dyDescent="0.2">
      <c r="A100" s="13"/>
      <c r="B100" s="15"/>
      <c r="C100" s="15"/>
    </row>
    <row r="101" spans="1:3" ht="14.25" x14ac:dyDescent="0.2">
      <c r="A101" s="13"/>
      <c r="B101" s="15"/>
      <c r="C101" s="15"/>
    </row>
    <row r="102" spans="1:3" ht="14.25" x14ac:dyDescent="0.2">
      <c r="A102" s="13"/>
      <c r="B102" s="15"/>
      <c r="C102" s="15"/>
    </row>
    <row r="103" spans="1:3" ht="14.25" x14ac:dyDescent="0.2">
      <c r="A103" s="13"/>
      <c r="B103" s="15"/>
      <c r="C103" s="15"/>
    </row>
    <row r="104" spans="1:3" ht="14.25" x14ac:dyDescent="0.2">
      <c r="A104" s="13"/>
      <c r="B104" s="15"/>
      <c r="C104" s="15"/>
    </row>
    <row r="105" spans="1:3" ht="14.25" x14ac:dyDescent="0.2">
      <c r="A105" s="13"/>
      <c r="B105" s="15"/>
      <c r="C105" s="15"/>
    </row>
    <row r="106" spans="1:3" ht="14.25" x14ac:dyDescent="0.2">
      <c r="A106" s="13"/>
      <c r="B106" s="15"/>
      <c r="C106" s="15"/>
    </row>
    <row r="107" spans="1:3" ht="14.25" x14ac:dyDescent="0.2">
      <c r="A107" s="13"/>
      <c r="B107" s="15"/>
      <c r="C107" s="15"/>
    </row>
    <row r="108" spans="1:3" ht="14.25" x14ac:dyDescent="0.2">
      <c r="A108" s="13"/>
      <c r="B108" s="15"/>
      <c r="C108" s="15"/>
    </row>
    <row r="109" spans="1:3" ht="14.25" x14ac:dyDescent="0.2">
      <c r="A109" s="13"/>
      <c r="B109" s="15"/>
      <c r="C109" s="15"/>
    </row>
    <row r="110" spans="1:3" ht="14.25" x14ac:dyDescent="0.2">
      <c r="A110" s="13"/>
      <c r="B110" s="15"/>
      <c r="C110" s="15"/>
    </row>
    <row r="111" spans="1:3" ht="14.25" x14ac:dyDescent="0.2">
      <c r="A111" s="13"/>
      <c r="B111" s="15"/>
      <c r="C111" s="15"/>
    </row>
  </sheetData>
  <sheetProtection algorithmName="SHA-512" hashValue="6Q8JMBZuCOTF7AeTgk3UtAKEzlh/O3wy7VqofDzbjO7M4PzeK7AEGPqpuhsIGDhEH7hWR+XdwmudH4ieD/Va6g==" saltValue="9v1DWRJk7XbCYnTxyYTBoA==" spinCount="100000" sheet="1" selectLockedCells="1"/>
  <printOptions horizontalCentered="1"/>
  <pageMargins left="0.35433070866141736" right="0.55118110236220474" top="0.51181102362204722" bottom="0.47244094488188981" header="0.31496062992125984" footer="0.27559055118110237"/>
  <pageSetup paperSize="9" orientation="portrait" r:id="rId1"/>
  <headerFooter alignWithMargins="0">
    <oddHeader>&amp;LAnlage 03: Preisblatt 
zur Ausschreibung „Unterhalts- und Glasreinigung“ für die AOK NordWest</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0"/>
  <sheetViews>
    <sheetView view="pageLayout" topLeftCell="B1" zoomScaleNormal="100" workbookViewId="0">
      <selection activeCell="B4" sqref="B4:B8"/>
    </sheetView>
  </sheetViews>
  <sheetFormatPr baseColWidth="10" defaultRowHeight="15" x14ac:dyDescent="0.25"/>
  <cols>
    <col min="1" max="1" width="8.85546875" bestFit="1" customWidth="1"/>
    <col min="2" max="2" width="33" bestFit="1" customWidth="1"/>
    <col min="3" max="3" width="9.42578125" bestFit="1" customWidth="1"/>
    <col min="4" max="4" width="9.85546875" bestFit="1" customWidth="1"/>
    <col min="5" max="5" width="10.42578125" bestFit="1" customWidth="1"/>
    <col min="6" max="6" width="10" bestFit="1" customWidth="1"/>
    <col min="7" max="7" width="17.28515625" bestFit="1" customWidth="1"/>
    <col min="8" max="8" width="16.85546875" bestFit="1" customWidth="1"/>
  </cols>
  <sheetData>
    <row r="1" spans="1:8" x14ac:dyDescent="0.25">
      <c r="A1" s="135" t="s">
        <v>79</v>
      </c>
      <c r="B1" s="136"/>
      <c r="C1" s="133" t="s">
        <v>156</v>
      </c>
      <c r="D1" s="134"/>
      <c r="E1" s="133" t="s">
        <v>54</v>
      </c>
      <c r="F1" s="134"/>
      <c r="G1" s="135" t="s">
        <v>152</v>
      </c>
      <c r="H1" s="136"/>
    </row>
    <row r="2" spans="1:8" ht="0.95" customHeight="1" x14ac:dyDescent="0.25">
      <c r="A2" s="54"/>
      <c r="B2" s="45"/>
      <c r="C2" s="42"/>
      <c r="D2" s="43"/>
      <c r="E2" s="42"/>
      <c r="F2" s="43"/>
      <c r="G2" s="48"/>
      <c r="H2" s="49"/>
    </row>
    <row r="3" spans="1:8" x14ac:dyDescent="0.25">
      <c r="A3" s="54" t="s">
        <v>153</v>
      </c>
      <c r="B3" s="55" t="s">
        <v>47</v>
      </c>
      <c r="C3" s="44" t="s">
        <v>35</v>
      </c>
      <c r="D3" s="45" t="s">
        <v>36</v>
      </c>
      <c r="E3" s="44" t="s">
        <v>154</v>
      </c>
      <c r="F3" s="45" t="s">
        <v>155</v>
      </c>
      <c r="G3" s="44" t="s">
        <v>149</v>
      </c>
      <c r="H3" s="45" t="s">
        <v>150</v>
      </c>
    </row>
    <row r="4" spans="1:8" x14ac:dyDescent="0.25">
      <c r="A4" s="56" t="s">
        <v>151</v>
      </c>
      <c r="B4" s="57" t="s">
        <v>166</v>
      </c>
      <c r="C4" s="46">
        <v>79</v>
      </c>
      <c r="D4" s="47">
        <v>2242</v>
      </c>
      <c r="E4" s="46">
        <v>0</v>
      </c>
      <c r="F4" s="47">
        <v>0</v>
      </c>
      <c r="G4" s="46">
        <f>Tabelle1[[#This Row],[Räume]]+Tabelle1[[#This Row],[Räume2]]</f>
        <v>79</v>
      </c>
      <c r="H4" s="47">
        <f>Tabelle1[[#This Row],[Fläche]]+Tabelle1[[#This Row],[Fläche2]]</f>
        <v>2242</v>
      </c>
    </row>
    <row r="5" spans="1:8" x14ac:dyDescent="0.25">
      <c r="A5" s="56" t="s">
        <v>151</v>
      </c>
      <c r="B5" s="57" t="s">
        <v>167</v>
      </c>
      <c r="C5" s="46">
        <v>30</v>
      </c>
      <c r="D5" s="47">
        <v>380</v>
      </c>
      <c r="E5" s="46">
        <v>0</v>
      </c>
      <c r="F5" s="47">
        <v>0</v>
      </c>
      <c r="G5" s="46">
        <f>Tabelle1[[#This Row],[Räume]]+Tabelle1[[#This Row],[Räume2]]</f>
        <v>30</v>
      </c>
      <c r="H5" s="47">
        <f>Tabelle1[[#This Row],[Fläche]]+Tabelle1[[#This Row],[Fläche2]]</f>
        <v>380</v>
      </c>
    </row>
    <row r="6" spans="1:8" x14ac:dyDescent="0.25">
      <c r="A6" s="56" t="s">
        <v>151</v>
      </c>
      <c r="B6" s="57" t="s">
        <v>168</v>
      </c>
      <c r="C6" s="46">
        <v>135</v>
      </c>
      <c r="D6" s="47">
        <v>3414</v>
      </c>
      <c r="E6" s="46">
        <v>0</v>
      </c>
      <c r="F6" s="47">
        <v>0</v>
      </c>
      <c r="G6" s="46">
        <f>Tabelle1[[#This Row],[Räume]]+Tabelle1[[#This Row],[Räume2]]</f>
        <v>135</v>
      </c>
      <c r="H6" s="47">
        <f>Tabelle1[[#This Row],[Fläche]]+Tabelle1[[#This Row],[Fläche2]]</f>
        <v>3414</v>
      </c>
    </row>
    <row r="7" spans="1:8" x14ac:dyDescent="0.25">
      <c r="A7" s="56" t="s">
        <v>151</v>
      </c>
      <c r="B7" s="57" t="s">
        <v>169</v>
      </c>
      <c r="C7" s="46">
        <v>147</v>
      </c>
      <c r="D7" s="47">
        <v>3678</v>
      </c>
      <c r="E7" s="46">
        <v>0</v>
      </c>
      <c r="F7" s="47">
        <v>0</v>
      </c>
      <c r="G7" s="46">
        <f>Tabelle1[[#This Row],[Räume]]+Tabelle1[[#This Row],[Räume2]]</f>
        <v>147</v>
      </c>
      <c r="H7" s="47">
        <f>Tabelle1[[#This Row],[Fläche]]+Tabelle1[[#This Row],[Fläche2]]</f>
        <v>3678</v>
      </c>
    </row>
    <row r="8" spans="1:8" x14ac:dyDescent="0.25">
      <c r="A8" s="56" t="s">
        <v>151</v>
      </c>
      <c r="B8" s="57" t="s">
        <v>170</v>
      </c>
      <c r="C8" s="46">
        <v>10</v>
      </c>
      <c r="D8" s="47">
        <v>445</v>
      </c>
      <c r="E8" s="46">
        <v>0</v>
      </c>
      <c r="F8" s="47">
        <v>0</v>
      </c>
      <c r="G8" s="46">
        <f>Tabelle1[[#This Row],[Räume]]+Tabelle1[[#This Row],[Räume2]]</f>
        <v>10</v>
      </c>
      <c r="H8" s="47">
        <f>Tabelle1[[#This Row],[Fläche]]+Tabelle1[[#This Row],[Fläche2]]</f>
        <v>445</v>
      </c>
    </row>
    <row r="9" spans="1:8" ht="15.75" thickBot="1" x14ac:dyDescent="0.3"/>
    <row r="10" spans="1:8" ht="15.75" thickBot="1" x14ac:dyDescent="0.3">
      <c r="A10" s="52" t="s">
        <v>152</v>
      </c>
      <c r="B10" s="53">
        <f>SUBTOTAL(3,Tabelle1[Standort])</f>
        <v>5</v>
      </c>
      <c r="C10" s="50">
        <f>SUBTOTAL(9,Tabelle1[Räume])</f>
        <v>401</v>
      </c>
      <c r="D10" s="51">
        <f>SUBTOTAL(9,Tabelle1[Fläche])</f>
        <v>10159</v>
      </c>
      <c r="E10" s="50">
        <f>SUBTOTAL(9,Tabelle1[Räume2])</f>
        <v>0</v>
      </c>
      <c r="F10" s="51">
        <f>SUBTOTAL(9,Tabelle1[Fläche2])</f>
        <v>0</v>
      </c>
      <c r="G10" s="50">
        <f>SUBTOTAL(9,Tabelle1[Gesamt: Räume])</f>
        <v>401</v>
      </c>
      <c r="H10" s="51">
        <f>SUBTOTAL(9,Tabelle1[Gesamt: Fläche])</f>
        <v>10159</v>
      </c>
    </row>
  </sheetData>
  <sheetProtection algorithmName="SHA-512" hashValue="FHZclbrEFm88GSGc5nqthGS1AiRDIhrw9o6HIXNoYbsCdXIBU/ultuui8Bkz+9iI4JIZVCsVCMB9nuWJ2XukvQ==" saltValue="YZccnF1lBxZGP2mfW2bX9Q==" spinCount="100000" sheet="1" selectLockedCells="1"/>
  <mergeCells count="4">
    <mergeCell ref="C1:D1"/>
    <mergeCell ref="E1:F1"/>
    <mergeCell ref="G1:H1"/>
    <mergeCell ref="A1:B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
  <sheetViews>
    <sheetView zoomScaleNormal="100" workbookViewId="0">
      <selection activeCell="A13" sqref="A13"/>
    </sheetView>
  </sheetViews>
  <sheetFormatPr baseColWidth="10" defaultColWidth="11.28515625" defaultRowHeight="15" x14ac:dyDescent="0.25"/>
  <cols>
    <col min="1" max="1" width="31.7109375" bestFit="1" customWidth="1"/>
  </cols>
  <sheetData>
    <row r="1" spans="1:9" x14ac:dyDescent="0.25">
      <c r="A1" s="138" t="s">
        <v>47</v>
      </c>
      <c r="B1" s="139" t="s">
        <v>159</v>
      </c>
      <c r="C1" s="139"/>
      <c r="D1" s="139" t="s">
        <v>95</v>
      </c>
      <c r="E1" s="139"/>
      <c r="F1" s="139" t="s">
        <v>96</v>
      </c>
      <c r="G1" s="139"/>
      <c r="H1" s="139" t="s">
        <v>160</v>
      </c>
      <c r="I1" s="139"/>
    </row>
    <row r="2" spans="1:9" x14ac:dyDescent="0.25">
      <c r="A2" s="138"/>
      <c r="B2" s="62" t="s">
        <v>157</v>
      </c>
      <c r="C2" s="62" t="s">
        <v>158</v>
      </c>
      <c r="D2" s="62" t="s">
        <v>157</v>
      </c>
      <c r="E2" s="62" t="s">
        <v>158</v>
      </c>
      <c r="F2" s="62" t="s">
        <v>157</v>
      </c>
      <c r="G2" s="62" t="s">
        <v>158</v>
      </c>
      <c r="H2" s="62" t="s">
        <v>157</v>
      </c>
      <c r="I2" s="62" t="s">
        <v>158</v>
      </c>
    </row>
    <row r="3" spans="1:9" x14ac:dyDescent="0.25">
      <c r="A3" s="58" t="s">
        <v>166</v>
      </c>
      <c r="B3" s="63">
        <v>0.70833333333333304</v>
      </c>
      <c r="C3" s="63">
        <v>0.83333333333333304</v>
      </c>
      <c r="D3" s="63">
        <v>0.75</v>
      </c>
      <c r="E3" s="63">
        <v>0.83333333333333304</v>
      </c>
      <c r="F3" s="63">
        <v>0.66666666666666696</v>
      </c>
      <c r="G3" s="63">
        <v>0.75</v>
      </c>
      <c r="H3" s="137" t="s">
        <v>161</v>
      </c>
      <c r="I3" s="137"/>
    </row>
    <row r="4" spans="1:9" x14ac:dyDescent="0.25">
      <c r="A4" s="58" t="s">
        <v>167</v>
      </c>
      <c r="B4" s="63">
        <v>0.70833333333333304</v>
      </c>
      <c r="C4" s="63">
        <v>0.83333333333333304</v>
      </c>
      <c r="D4" s="63">
        <v>0.75</v>
      </c>
      <c r="E4" s="63">
        <v>0.83333333333333304</v>
      </c>
      <c r="F4" s="63">
        <v>0.66666666666666696</v>
      </c>
      <c r="G4" s="63">
        <v>0.75</v>
      </c>
      <c r="H4" s="137"/>
      <c r="I4" s="137"/>
    </row>
    <row r="5" spans="1:9" x14ac:dyDescent="0.25">
      <c r="A5" s="58" t="s">
        <v>168</v>
      </c>
      <c r="B5" s="63">
        <v>0.70833333333333304</v>
      </c>
      <c r="C5" s="63">
        <v>0.83333333333333304</v>
      </c>
      <c r="D5" s="63">
        <v>0.75</v>
      </c>
      <c r="E5" s="63">
        <v>0.83333333333333304</v>
      </c>
      <c r="F5" s="63">
        <v>0.66666666666666696</v>
      </c>
      <c r="G5" s="63">
        <v>0.75</v>
      </c>
      <c r="H5" s="137"/>
      <c r="I5" s="137"/>
    </row>
    <row r="6" spans="1:9" x14ac:dyDescent="0.25">
      <c r="A6" s="58" t="s">
        <v>169</v>
      </c>
      <c r="B6" s="63">
        <v>0.70833333333333304</v>
      </c>
      <c r="C6" s="63">
        <v>0.83333333333333304</v>
      </c>
      <c r="D6" s="63">
        <v>0.75</v>
      </c>
      <c r="E6" s="63">
        <v>0.83333333333333304</v>
      </c>
      <c r="F6" s="63">
        <v>0.66666666666666696</v>
      </c>
      <c r="G6" s="63">
        <v>0.75</v>
      </c>
      <c r="H6" s="137"/>
      <c r="I6" s="137"/>
    </row>
    <row r="7" spans="1:9" x14ac:dyDescent="0.25">
      <c r="A7" s="58" t="s">
        <v>170</v>
      </c>
      <c r="B7" s="63">
        <v>0.70833333333333304</v>
      </c>
      <c r="C7" s="63">
        <v>0.83333333333333304</v>
      </c>
      <c r="D7" s="63">
        <v>0.75</v>
      </c>
      <c r="E7" s="63">
        <v>0.83333333333333304</v>
      </c>
      <c r="F7" s="63">
        <v>0.66666666666666696</v>
      </c>
      <c r="G7" s="63">
        <v>0.75</v>
      </c>
      <c r="H7" s="137"/>
      <c r="I7" s="137"/>
    </row>
  </sheetData>
  <sheetProtection algorithmName="SHA-512" hashValue="9hChmGX/73oAO2wHlBjYO9GRHiSr1pxqYWM2bIcBRyjnPsfQex/+P/2jG5HcsqcxUbB8Nd1zaGmlkiGEHSQCkg==" saltValue="HDZBbv/S1zS3n92CVA4Eyg==" spinCount="100000" sheet="1" selectLockedCells="1"/>
  <mergeCells count="6">
    <mergeCell ref="H3:I7"/>
    <mergeCell ref="A1:A2"/>
    <mergeCell ref="B1:C1"/>
    <mergeCell ref="D1:E1"/>
    <mergeCell ref="F1:G1"/>
    <mergeCell ref="H1:I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CD5-2CEA-4028-B239-ACFB7A55E173}">
  <sheetPr>
    <pageSetUpPr fitToPage="1"/>
  </sheetPr>
  <dimension ref="A2:D80"/>
  <sheetViews>
    <sheetView zoomScaleNormal="100" workbookViewId="0">
      <selection activeCell="A6" sqref="A6"/>
    </sheetView>
  </sheetViews>
  <sheetFormatPr baseColWidth="10" defaultRowHeight="14.25" x14ac:dyDescent="0.2"/>
  <cols>
    <col min="1" max="1" width="69.7109375" style="65" bestFit="1" customWidth="1"/>
    <col min="2" max="2" width="7.85546875" style="65" bestFit="1" customWidth="1"/>
    <col min="3" max="3" width="13.28515625" style="65" bestFit="1" customWidth="1"/>
    <col min="4" max="4" width="8.5703125" style="65" bestFit="1" customWidth="1"/>
    <col min="5" max="16384" width="11.42578125" style="65"/>
  </cols>
  <sheetData>
    <row r="2" spans="1:4" ht="18" x14ac:dyDescent="0.25">
      <c r="A2" s="101" t="s">
        <v>166</v>
      </c>
      <c r="B2" s="101"/>
      <c r="C2" s="101"/>
      <c r="D2" s="101"/>
    </row>
    <row r="3" spans="1:4" x14ac:dyDescent="0.2">
      <c r="A3" s="66" t="s">
        <v>37</v>
      </c>
      <c r="B3" s="67" t="s">
        <v>35</v>
      </c>
      <c r="C3" s="67" t="s">
        <v>36</v>
      </c>
      <c r="D3" s="67" t="s">
        <v>78</v>
      </c>
    </row>
    <row r="4" spans="1:4" x14ac:dyDescent="0.2">
      <c r="A4" s="68" t="s">
        <v>4</v>
      </c>
      <c r="B4" s="69">
        <v>2</v>
      </c>
      <c r="C4" s="70">
        <v>163</v>
      </c>
      <c r="D4" s="71" t="str">
        <f>VLOOKUP(A4,[1]HilfstabellePreisblatt!$H$4:$I$37,2,0)</f>
        <v>G</v>
      </c>
    </row>
    <row r="5" spans="1:4" x14ac:dyDescent="0.2">
      <c r="A5" s="68" t="s">
        <v>5</v>
      </c>
      <c r="B5" s="72">
        <v>28</v>
      </c>
      <c r="C5" s="70">
        <v>623.79999999999995</v>
      </c>
      <c r="D5" s="71" t="str">
        <f>VLOOKUP(A5,[1]HilfstabellePreisblatt!$H$4:$I$37,2,0)</f>
        <v>A</v>
      </c>
    </row>
    <row r="6" spans="1:4" x14ac:dyDescent="0.2">
      <c r="A6" s="68" t="s">
        <v>6</v>
      </c>
      <c r="B6" s="72">
        <v>1</v>
      </c>
      <c r="C6" s="70">
        <v>24.15</v>
      </c>
      <c r="D6" s="71" t="str">
        <f>VLOOKUP(A6,[1]HilfstabellePreisblatt!$H$4:$I$37,2,0)</f>
        <v>A</v>
      </c>
    </row>
    <row r="7" spans="1:4" x14ac:dyDescent="0.2">
      <c r="A7" s="68" t="s">
        <v>7</v>
      </c>
      <c r="B7" s="72">
        <v>1</v>
      </c>
      <c r="C7" s="70">
        <v>589.99</v>
      </c>
      <c r="D7" s="71" t="str">
        <f>VLOOKUP(A7,[1]HilfstabellePreisblatt!$H$4:$I$37,2,0)</f>
        <v>A</v>
      </c>
    </row>
    <row r="8" spans="1:4" x14ac:dyDescent="0.2">
      <c r="A8" s="68" t="s">
        <v>8</v>
      </c>
      <c r="B8" s="72">
        <v>1</v>
      </c>
      <c r="C8" s="70">
        <v>5.88</v>
      </c>
      <c r="D8" s="71" t="str">
        <f>VLOOKUP(A8,[1]HilfstabellePreisblatt!$H$4:$I$37,2,0)</f>
        <v>I</v>
      </c>
    </row>
    <row r="9" spans="1:4" x14ac:dyDescent="0.2">
      <c r="A9" s="68" t="s">
        <v>10</v>
      </c>
      <c r="B9" s="72">
        <v>1</v>
      </c>
      <c r="C9" s="70">
        <v>23.2</v>
      </c>
      <c r="D9" s="71" t="str">
        <f>VLOOKUP(A9,[1]HilfstabellePreisblatt!$H$4:$I$37,2,0)</f>
        <v>C</v>
      </c>
    </row>
    <row r="10" spans="1:4" x14ac:dyDescent="0.2">
      <c r="A10" s="68" t="s">
        <v>11</v>
      </c>
      <c r="B10" s="72">
        <v>2</v>
      </c>
      <c r="C10" s="70">
        <v>14.73</v>
      </c>
      <c r="D10" s="92" t="s">
        <v>144</v>
      </c>
    </row>
    <row r="11" spans="1:4" x14ac:dyDescent="0.2">
      <c r="A11" s="68" t="s">
        <v>14</v>
      </c>
      <c r="B11" s="72">
        <v>1</v>
      </c>
      <c r="C11" s="70">
        <v>88.69</v>
      </c>
      <c r="D11" s="71" t="str">
        <f>VLOOKUP(A11,[1]HilfstabellePreisblatt!$H$4:$I$37,2,0)</f>
        <v>F</v>
      </c>
    </row>
    <row r="12" spans="1:4" x14ac:dyDescent="0.2">
      <c r="A12" s="68" t="s">
        <v>15</v>
      </c>
      <c r="B12" s="72">
        <v>1</v>
      </c>
      <c r="C12" s="70">
        <v>8.9600000000000009</v>
      </c>
      <c r="D12" s="71" t="str">
        <f>VLOOKUP(A12,[1]HilfstabellePreisblatt!$H$4:$I$37,2,0)</f>
        <v>F</v>
      </c>
    </row>
    <row r="13" spans="1:4" x14ac:dyDescent="0.2">
      <c r="A13" s="68" t="s">
        <v>16</v>
      </c>
      <c r="B13" s="72">
        <v>13</v>
      </c>
      <c r="C13" s="70">
        <v>66.05</v>
      </c>
      <c r="D13" s="71" t="str">
        <f>VLOOKUP(A13,[1]HilfstabellePreisblatt!$H$4:$I$37,2,0)</f>
        <v>D</v>
      </c>
    </row>
    <row r="14" spans="1:4" x14ac:dyDescent="0.2">
      <c r="A14" s="68" t="s">
        <v>17</v>
      </c>
      <c r="B14" s="72">
        <v>2</v>
      </c>
      <c r="C14" s="70">
        <v>22.51</v>
      </c>
      <c r="D14" s="71" t="str">
        <f>VLOOKUP(A14,[1]HilfstabellePreisblatt!$H$4:$I$37,2,0)</f>
        <v>D</v>
      </c>
    </row>
    <row r="15" spans="1:4" x14ac:dyDescent="0.2">
      <c r="A15" s="68" t="s">
        <v>18</v>
      </c>
      <c r="B15" s="72">
        <v>1</v>
      </c>
      <c r="C15" s="70">
        <v>2.89</v>
      </c>
      <c r="D15" s="92" t="s">
        <v>144</v>
      </c>
    </row>
    <row r="16" spans="1:4" x14ac:dyDescent="0.2">
      <c r="A16" s="68" t="s">
        <v>25</v>
      </c>
      <c r="B16" s="72">
        <v>1</v>
      </c>
      <c r="C16" s="70">
        <v>3.93</v>
      </c>
      <c r="D16" s="71" t="str">
        <f>VLOOKUP(A16,[1]HilfstabellePreisblatt!$H$4:$I$37,2,0)</f>
        <v>H</v>
      </c>
    </row>
    <row r="17" spans="1:4" x14ac:dyDescent="0.2">
      <c r="A17" s="89" t="s">
        <v>27</v>
      </c>
      <c r="B17" s="90">
        <v>18</v>
      </c>
      <c r="C17" s="91">
        <v>517.59</v>
      </c>
      <c r="D17" s="71" t="str">
        <f>VLOOKUP(A17,[1]HilfstabellePreisblatt!$H$4:$I$37,2,0)</f>
        <v>B</v>
      </c>
    </row>
    <row r="18" spans="1:4" x14ac:dyDescent="0.2">
      <c r="A18" s="89" t="s">
        <v>28</v>
      </c>
      <c r="B18" s="90">
        <v>5</v>
      </c>
      <c r="C18" s="91">
        <v>56.61</v>
      </c>
      <c r="D18" s="71" t="str">
        <f>VLOOKUP(A18,[1]HilfstabellePreisblatt!$H$4:$I$37,2,0)</f>
        <v>B</v>
      </c>
    </row>
    <row r="19" spans="1:4" x14ac:dyDescent="0.2">
      <c r="A19" s="89" t="s">
        <v>30</v>
      </c>
      <c r="B19" s="90">
        <v>1</v>
      </c>
      <c r="C19" s="91">
        <v>29.74</v>
      </c>
      <c r="D19" s="92" t="s">
        <v>144</v>
      </c>
    </row>
    <row r="20" spans="1:4" ht="15" thickBot="1" x14ac:dyDescent="0.25">
      <c r="A20" s="73" t="s">
        <v>139</v>
      </c>
      <c r="B20" s="74">
        <f>SUM(B4:B16)</f>
        <v>55</v>
      </c>
      <c r="C20" s="75">
        <f>ROUND(SUM(C4:C19),0)</f>
        <v>2242</v>
      </c>
      <c r="D20" s="76"/>
    </row>
    <row r="21" spans="1:4" ht="15" thickTop="1" x14ac:dyDescent="0.2"/>
    <row r="23" spans="1:4" ht="18" x14ac:dyDescent="0.25">
      <c r="A23" s="101" t="s">
        <v>167</v>
      </c>
      <c r="B23" s="101"/>
      <c r="C23" s="101"/>
      <c r="D23" s="101"/>
    </row>
    <row r="24" spans="1:4" x14ac:dyDescent="0.2">
      <c r="A24" s="66" t="s">
        <v>37</v>
      </c>
      <c r="B24" s="67" t="s">
        <v>35</v>
      </c>
      <c r="C24" s="67" t="s">
        <v>36</v>
      </c>
      <c r="D24" s="67" t="s">
        <v>78</v>
      </c>
    </row>
    <row r="25" spans="1:4" x14ac:dyDescent="0.2">
      <c r="A25" s="68" t="s">
        <v>143</v>
      </c>
      <c r="B25" s="72">
        <v>1</v>
      </c>
      <c r="C25" s="70">
        <v>17.420000000000002</v>
      </c>
      <c r="D25" s="71" t="s">
        <v>65</v>
      </c>
    </row>
    <row r="26" spans="1:4" x14ac:dyDescent="0.2">
      <c r="A26" s="68" t="s">
        <v>5</v>
      </c>
      <c r="B26" s="72">
        <v>8</v>
      </c>
      <c r="C26" s="70">
        <v>81.760000000000005</v>
      </c>
      <c r="D26" s="71" t="str">
        <f>VLOOKUP(A26,[1]HilfstabellePreisblatt!$H$4:$I$37,2,0)</f>
        <v>A</v>
      </c>
    </row>
    <row r="27" spans="1:4" x14ac:dyDescent="0.2">
      <c r="A27" s="68" t="s">
        <v>32</v>
      </c>
      <c r="B27" s="72">
        <v>1</v>
      </c>
      <c r="C27" s="70">
        <v>69.599999999999994</v>
      </c>
      <c r="D27" s="71" t="str">
        <f>VLOOKUP(A27,[1]HilfstabellePreisblatt!$H$4:$I$37,2,0)</f>
        <v>A</v>
      </c>
    </row>
    <row r="28" spans="1:4" x14ac:dyDescent="0.2">
      <c r="A28" s="68" t="s">
        <v>6</v>
      </c>
      <c r="B28" s="72">
        <v>1</v>
      </c>
      <c r="C28" s="70">
        <v>23.96</v>
      </c>
      <c r="D28" s="71" t="str">
        <f>VLOOKUP(A28,[1]HilfstabellePreisblatt!$H$4:$I$37,2,0)</f>
        <v>A</v>
      </c>
    </row>
    <row r="29" spans="1:4" x14ac:dyDescent="0.2">
      <c r="A29" s="68" t="s">
        <v>142</v>
      </c>
      <c r="B29" s="72">
        <v>1</v>
      </c>
      <c r="C29" s="70">
        <v>20.43</v>
      </c>
      <c r="D29" s="71" t="s">
        <v>56</v>
      </c>
    </row>
    <row r="30" spans="1:4" x14ac:dyDescent="0.2">
      <c r="A30" s="68" t="s">
        <v>10</v>
      </c>
      <c r="B30" s="72">
        <v>1</v>
      </c>
      <c r="C30" s="70">
        <v>18.18</v>
      </c>
      <c r="D30" s="71" t="str">
        <f>VLOOKUP(A30,[1]HilfstabellePreisblatt!$H$4:$I$37,2,0)</f>
        <v>C</v>
      </c>
    </row>
    <row r="31" spans="1:4" x14ac:dyDescent="0.2">
      <c r="A31" s="68" t="s">
        <v>16</v>
      </c>
      <c r="B31" s="72">
        <v>11</v>
      </c>
      <c r="C31" s="70">
        <v>39.61</v>
      </c>
      <c r="D31" s="71" t="str">
        <f>VLOOKUP(A31,[1]HilfstabellePreisblatt!$H$4:$I$37,2,0)</f>
        <v>D</v>
      </c>
    </row>
    <row r="32" spans="1:4" x14ac:dyDescent="0.2">
      <c r="A32" s="68" t="s">
        <v>27</v>
      </c>
      <c r="B32" s="72">
        <v>4</v>
      </c>
      <c r="C32" s="70">
        <v>87.03</v>
      </c>
      <c r="D32" s="71" t="str">
        <f>VLOOKUP(A32,[1]HilfstabellePreisblatt!$H$4:$I$37,2,0)</f>
        <v>B</v>
      </c>
    </row>
    <row r="33" spans="1:4" x14ac:dyDescent="0.2">
      <c r="A33" s="68" t="s">
        <v>28</v>
      </c>
      <c r="B33" s="72">
        <v>2</v>
      </c>
      <c r="C33" s="70">
        <v>21.54</v>
      </c>
      <c r="D33" s="71" t="str">
        <f>VLOOKUP(A33,[1]HilfstabellePreisblatt!$H$4:$I$37,2,0)</f>
        <v>B</v>
      </c>
    </row>
    <row r="34" spans="1:4" ht="15" thickBot="1" x14ac:dyDescent="0.25">
      <c r="A34" s="73" t="s">
        <v>139</v>
      </c>
      <c r="B34" s="77">
        <f>SUM(B25:B33)</f>
        <v>30</v>
      </c>
      <c r="C34" s="75">
        <f>ROUND(SUM(C25:C33),0)</f>
        <v>380</v>
      </c>
      <c r="D34" s="76"/>
    </row>
    <row r="35" spans="1:4" ht="15" thickTop="1" x14ac:dyDescent="0.2"/>
    <row r="36" spans="1:4" ht="18" x14ac:dyDescent="0.25">
      <c r="A36" s="101" t="s">
        <v>168</v>
      </c>
      <c r="B36" s="101"/>
      <c r="C36" s="101"/>
      <c r="D36" s="101"/>
    </row>
    <row r="37" spans="1:4" x14ac:dyDescent="0.2">
      <c r="A37" s="66" t="s">
        <v>37</v>
      </c>
      <c r="B37" s="67" t="s">
        <v>35</v>
      </c>
      <c r="C37" s="67" t="s">
        <v>36</v>
      </c>
      <c r="D37" s="67" t="s">
        <v>78</v>
      </c>
    </row>
    <row r="38" spans="1:4" x14ac:dyDescent="0.2">
      <c r="A38" s="68" t="s">
        <v>64</v>
      </c>
      <c r="B38" s="72">
        <v>1</v>
      </c>
      <c r="C38" s="70">
        <v>110.23</v>
      </c>
      <c r="D38" s="71" t="str">
        <f>VLOOKUP(A38,[1]HilfstabellePreisblatt!$H$4:$I$37,2,0)</f>
        <v>E</v>
      </c>
    </row>
    <row r="39" spans="1:4" x14ac:dyDescent="0.2">
      <c r="A39" s="68" t="s">
        <v>5</v>
      </c>
      <c r="B39" s="72">
        <v>35</v>
      </c>
      <c r="C39" s="70">
        <v>755.4</v>
      </c>
      <c r="D39" s="71" t="str">
        <f>VLOOKUP(A39,[1]HilfstabellePreisblatt!$H$4:$I$37,2,0)</f>
        <v>A</v>
      </c>
    </row>
    <row r="40" spans="1:4" x14ac:dyDescent="0.2">
      <c r="A40" s="68" t="s">
        <v>32</v>
      </c>
      <c r="B40" s="72">
        <v>2</v>
      </c>
      <c r="C40" s="70">
        <v>346.53</v>
      </c>
      <c r="D40" s="71" t="str">
        <f>VLOOKUP(A40,[1]HilfstabellePreisblatt!$H$4:$I$37,2,0)</f>
        <v>A</v>
      </c>
    </row>
    <row r="41" spans="1:4" x14ac:dyDescent="0.2">
      <c r="A41" s="68" t="s">
        <v>6</v>
      </c>
      <c r="B41" s="72">
        <v>5</v>
      </c>
      <c r="C41" s="70">
        <v>187.98</v>
      </c>
      <c r="D41" s="71" t="str">
        <f>VLOOKUP(A41,[1]HilfstabellePreisblatt!$H$4:$I$37,2,0)</f>
        <v>A</v>
      </c>
    </row>
    <row r="42" spans="1:4" x14ac:dyDescent="0.2">
      <c r="A42" s="68" t="s">
        <v>7</v>
      </c>
      <c r="B42" s="72">
        <v>1</v>
      </c>
      <c r="C42" s="70">
        <v>860.15</v>
      </c>
      <c r="D42" s="71" t="str">
        <f>VLOOKUP(A42,[1]HilfstabellePreisblatt!$H$4:$I$37,2,0)</f>
        <v>A</v>
      </c>
    </row>
    <row r="43" spans="1:4" x14ac:dyDescent="0.2">
      <c r="A43" s="68" t="s">
        <v>8</v>
      </c>
      <c r="B43" s="72">
        <v>1</v>
      </c>
      <c r="C43" s="70">
        <v>3.56</v>
      </c>
      <c r="D43" s="71" t="str">
        <f>VLOOKUP(A43,[1]HilfstabellePreisblatt!$H$4:$I$37,2,0)</f>
        <v>I</v>
      </c>
    </row>
    <row r="44" spans="1:4" x14ac:dyDescent="0.2">
      <c r="A44" s="68" t="s">
        <v>10</v>
      </c>
      <c r="B44" s="72">
        <v>4</v>
      </c>
      <c r="C44" s="70">
        <v>43.5</v>
      </c>
      <c r="D44" s="71" t="str">
        <f>VLOOKUP(A44,[1]HilfstabellePreisblatt!$H$4:$I$37,2,0)</f>
        <v>C</v>
      </c>
    </row>
    <row r="45" spans="1:4" x14ac:dyDescent="0.2">
      <c r="A45" s="68" t="s">
        <v>73</v>
      </c>
      <c r="B45" s="72">
        <v>2</v>
      </c>
      <c r="C45" s="70">
        <v>108.3</v>
      </c>
      <c r="D45" s="71" t="str">
        <f>VLOOKUP(A45,[1]HilfstabellePreisblatt!$H$4:$I$37,2,0)</f>
        <v>F</v>
      </c>
    </row>
    <row r="46" spans="1:4" x14ac:dyDescent="0.2">
      <c r="A46" s="68" t="s">
        <v>16</v>
      </c>
      <c r="B46" s="72">
        <v>48</v>
      </c>
      <c r="C46" s="70">
        <v>145.47</v>
      </c>
      <c r="D46" s="71" t="str">
        <f>VLOOKUP(A46,[1]HilfstabellePreisblatt!$H$4:$I$37,2,0)</f>
        <v>D</v>
      </c>
    </row>
    <row r="47" spans="1:4" x14ac:dyDescent="0.2">
      <c r="A47" s="68" t="s">
        <v>17</v>
      </c>
      <c r="B47" s="72">
        <v>4</v>
      </c>
      <c r="C47" s="70">
        <v>65.89</v>
      </c>
      <c r="D47" s="71" t="str">
        <f>VLOOKUP(A47,[1]HilfstabellePreisblatt!$H$4:$I$37,2,0)</f>
        <v>D</v>
      </c>
    </row>
    <row r="48" spans="1:4" x14ac:dyDescent="0.2">
      <c r="A48" s="68" t="s">
        <v>25</v>
      </c>
      <c r="B48" s="72">
        <v>2</v>
      </c>
      <c r="C48" s="70">
        <v>6</v>
      </c>
      <c r="D48" s="71" t="str">
        <f>VLOOKUP(A48,[1]HilfstabellePreisblatt!$H$4:$I$37,2,0)</f>
        <v>H</v>
      </c>
    </row>
    <row r="49" spans="1:4" x14ac:dyDescent="0.2">
      <c r="A49" s="68" t="s">
        <v>27</v>
      </c>
      <c r="B49" s="72">
        <v>23</v>
      </c>
      <c r="C49" s="70">
        <v>717.63</v>
      </c>
      <c r="D49" s="71" t="str">
        <f>VLOOKUP(A49,[1]HilfstabellePreisblatt!$H$4:$I$37,2,0)</f>
        <v>B</v>
      </c>
    </row>
    <row r="50" spans="1:4" x14ac:dyDescent="0.2">
      <c r="A50" s="68" t="s">
        <v>28</v>
      </c>
      <c r="B50" s="72">
        <v>7</v>
      </c>
      <c r="C50" s="70">
        <v>63.47</v>
      </c>
      <c r="D50" s="71" t="str">
        <f>VLOOKUP(A50,[1]HilfstabellePreisblatt!$H$4:$I$37,2,0)</f>
        <v>B</v>
      </c>
    </row>
    <row r="51" spans="1:4" ht="15" thickBot="1" x14ac:dyDescent="0.25">
      <c r="A51" s="73" t="s">
        <v>139</v>
      </c>
      <c r="B51" s="77">
        <f>SUM(B38:B50)</f>
        <v>135</v>
      </c>
      <c r="C51" s="75">
        <f>ROUND(SUM(C38:C50),0)</f>
        <v>3414</v>
      </c>
      <c r="D51" s="76"/>
    </row>
    <row r="52" spans="1:4" ht="15" thickTop="1" x14ac:dyDescent="0.2"/>
    <row r="53" spans="1:4" ht="18" x14ac:dyDescent="0.25">
      <c r="A53" s="101" t="s">
        <v>169</v>
      </c>
      <c r="B53" s="101"/>
      <c r="C53" s="101"/>
      <c r="D53" s="101"/>
    </row>
    <row r="54" spans="1:4" x14ac:dyDescent="0.2">
      <c r="A54" s="66" t="s">
        <v>37</v>
      </c>
      <c r="B54" s="67" t="s">
        <v>35</v>
      </c>
      <c r="C54" s="67" t="s">
        <v>36</v>
      </c>
      <c r="D54" s="67" t="s">
        <v>78</v>
      </c>
    </row>
    <row r="55" spans="1:4" x14ac:dyDescent="0.2">
      <c r="A55" s="68" t="s">
        <v>4</v>
      </c>
      <c r="B55" s="72">
        <v>1</v>
      </c>
      <c r="C55" s="70">
        <v>155.02000000000001</v>
      </c>
      <c r="D55" s="71" t="str">
        <f>VLOOKUP(A55,[1]HilfstabellePreisblatt!$H$4:$I$37,2,0)</f>
        <v>G</v>
      </c>
    </row>
    <row r="56" spans="1:4" x14ac:dyDescent="0.2">
      <c r="A56" s="68" t="s">
        <v>5</v>
      </c>
      <c r="B56" s="72">
        <v>46</v>
      </c>
      <c r="C56" s="70">
        <v>878.68</v>
      </c>
      <c r="D56" s="71" t="str">
        <f>VLOOKUP(A56,[1]HilfstabellePreisblatt!$H$4:$I$37,2,0)</f>
        <v>A</v>
      </c>
    </row>
    <row r="57" spans="1:4" x14ac:dyDescent="0.2">
      <c r="A57" s="68" t="s">
        <v>32</v>
      </c>
      <c r="B57" s="72">
        <v>4</v>
      </c>
      <c r="C57" s="70">
        <v>784.48</v>
      </c>
      <c r="D57" s="71" t="str">
        <f>VLOOKUP(A57,[1]HilfstabellePreisblatt!$H$4:$I$37,2,0)</f>
        <v>A</v>
      </c>
    </row>
    <row r="58" spans="1:4" x14ac:dyDescent="0.2">
      <c r="A58" s="68" t="s">
        <v>6</v>
      </c>
      <c r="B58" s="72">
        <v>3</v>
      </c>
      <c r="C58" s="70">
        <v>192.66</v>
      </c>
      <c r="D58" s="71" t="str">
        <f>VLOOKUP(A58,[1]HilfstabellePreisblatt!$H$4:$I$37,2,0)</f>
        <v>A</v>
      </c>
    </row>
    <row r="59" spans="1:4" x14ac:dyDescent="0.2">
      <c r="A59" s="68" t="s">
        <v>7</v>
      </c>
      <c r="B59" s="72">
        <v>1</v>
      </c>
      <c r="C59" s="70">
        <v>686.85</v>
      </c>
      <c r="D59" s="71" t="str">
        <f>VLOOKUP(A59,[1]HilfstabellePreisblatt!$H$4:$I$37,2,0)</f>
        <v>A</v>
      </c>
    </row>
    <row r="60" spans="1:4" x14ac:dyDescent="0.2">
      <c r="A60" s="68" t="s">
        <v>8</v>
      </c>
      <c r="B60" s="72">
        <v>2</v>
      </c>
      <c r="C60" s="70">
        <v>12.57</v>
      </c>
      <c r="D60" s="71" t="str">
        <f>VLOOKUP(A60,[1]HilfstabellePreisblatt!$H$4:$I$37,2,0)</f>
        <v>I</v>
      </c>
    </row>
    <row r="61" spans="1:4" x14ac:dyDescent="0.2">
      <c r="A61" s="68" t="s">
        <v>10</v>
      </c>
      <c r="B61" s="72">
        <v>5</v>
      </c>
      <c r="C61" s="70">
        <v>72.64</v>
      </c>
      <c r="D61" s="71" t="str">
        <f>VLOOKUP(A61,[1]HilfstabellePreisblatt!$H$4:$I$37,2,0)</f>
        <v>C</v>
      </c>
    </row>
    <row r="62" spans="1:4" x14ac:dyDescent="0.2">
      <c r="A62" s="68" t="s">
        <v>13</v>
      </c>
      <c r="B62" s="72">
        <v>1</v>
      </c>
      <c r="C62" s="70">
        <v>32.67</v>
      </c>
      <c r="D62" s="71" t="str">
        <f>VLOOKUP(A62,[1]HilfstabellePreisblatt!$H$4:$I$37,2,0)</f>
        <v>A</v>
      </c>
    </row>
    <row r="63" spans="1:4" x14ac:dyDescent="0.2">
      <c r="A63" s="68" t="s">
        <v>15</v>
      </c>
      <c r="B63" s="72">
        <v>1</v>
      </c>
      <c r="C63" s="70">
        <v>44.36</v>
      </c>
      <c r="D63" s="71" t="str">
        <f>VLOOKUP(A63,[1]HilfstabellePreisblatt!$H$4:$I$37,2,0)</f>
        <v>F</v>
      </c>
    </row>
    <row r="64" spans="1:4" x14ac:dyDescent="0.2">
      <c r="A64" s="68" t="s">
        <v>16</v>
      </c>
      <c r="B64" s="72">
        <v>28</v>
      </c>
      <c r="C64" s="70">
        <v>124.22</v>
      </c>
      <c r="D64" s="71" t="str">
        <f>VLOOKUP(A64,[1]HilfstabellePreisblatt!$H$4:$I$37,2,0)</f>
        <v>D</v>
      </c>
    </row>
    <row r="65" spans="1:4" x14ac:dyDescent="0.2">
      <c r="A65" s="68" t="s">
        <v>17</v>
      </c>
      <c r="B65" s="72">
        <v>3</v>
      </c>
      <c r="C65" s="70">
        <v>23.81</v>
      </c>
      <c r="D65" s="71" t="str">
        <f>VLOOKUP(A65,[1]HilfstabellePreisblatt!$H$4:$I$37,2,0)</f>
        <v>D</v>
      </c>
    </row>
    <row r="66" spans="1:4" x14ac:dyDescent="0.2">
      <c r="A66" s="68" t="s">
        <v>25</v>
      </c>
      <c r="B66" s="72">
        <v>2</v>
      </c>
      <c r="C66" s="70">
        <v>3.44</v>
      </c>
      <c r="D66" s="71" t="str">
        <f>VLOOKUP(A66,[1]HilfstabellePreisblatt!$H$4:$I$37,2,0)</f>
        <v>H</v>
      </c>
    </row>
    <row r="67" spans="1:4" x14ac:dyDescent="0.2">
      <c r="A67" s="68" t="s">
        <v>27</v>
      </c>
      <c r="B67" s="72">
        <v>36</v>
      </c>
      <c r="C67" s="70">
        <v>489.91</v>
      </c>
      <c r="D67" s="71" t="str">
        <f>VLOOKUP(A67,[1]HilfstabellePreisblatt!$H$4:$I$37,2,0)</f>
        <v>B</v>
      </c>
    </row>
    <row r="68" spans="1:4" x14ac:dyDescent="0.2">
      <c r="A68" s="68" t="s">
        <v>28</v>
      </c>
      <c r="B68" s="72">
        <v>14</v>
      </c>
      <c r="C68" s="70">
        <v>176.71</v>
      </c>
      <c r="D68" s="71" t="str">
        <f>VLOOKUP(A68,[1]HilfstabellePreisblatt!$H$4:$I$37,2,0)</f>
        <v>B</v>
      </c>
    </row>
    <row r="69" spans="1:4" ht="15" thickBot="1" x14ac:dyDescent="0.25">
      <c r="A69" s="73" t="s">
        <v>139</v>
      </c>
      <c r="B69" s="77">
        <f>SUM(B55:B68)</f>
        <v>147</v>
      </c>
      <c r="C69" s="75">
        <f>ROUND(SUM(C55:C68),0)</f>
        <v>3678</v>
      </c>
      <c r="D69" s="76"/>
    </row>
    <row r="70" spans="1:4" ht="15" thickTop="1" x14ac:dyDescent="0.2"/>
    <row r="71" spans="1:4" ht="18" x14ac:dyDescent="0.25">
      <c r="A71" s="101" t="s">
        <v>170</v>
      </c>
      <c r="B71" s="101"/>
      <c r="C71" s="101"/>
      <c r="D71" s="101"/>
    </row>
    <row r="72" spans="1:4" x14ac:dyDescent="0.2">
      <c r="A72" s="66" t="s">
        <v>37</v>
      </c>
      <c r="B72" s="67" t="s">
        <v>35</v>
      </c>
      <c r="C72" s="67" t="s">
        <v>36</v>
      </c>
      <c r="D72" s="67" t="s">
        <v>78</v>
      </c>
    </row>
    <row r="73" spans="1:4" x14ac:dyDescent="0.2">
      <c r="A73" s="68" t="s">
        <v>31</v>
      </c>
      <c r="B73" s="72">
        <v>1</v>
      </c>
      <c r="C73" s="70">
        <v>46.89</v>
      </c>
      <c r="D73" s="71" t="str">
        <f>VLOOKUP(A73,[1]HilfstabellePreisblatt!$H$4:$I$37,2,0)</f>
        <v>E</v>
      </c>
    </row>
    <row r="74" spans="1:4" x14ac:dyDescent="0.2">
      <c r="A74" s="68" t="s">
        <v>5</v>
      </c>
      <c r="B74" s="72">
        <v>2</v>
      </c>
      <c r="C74" s="70">
        <v>32.729999999999997</v>
      </c>
      <c r="D74" s="71" t="str">
        <f>VLOOKUP(A74,[1]HilfstabellePreisblatt!$H$4:$I$37,2,0)</f>
        <v>A</v>
      </c>
    </row>
    <row r="75" spans="1:4" x14ac:dyDescent="0.2">
      <c r="A75" s="68" t="s">
        <v>7</v>
      </c>
      <c r="B75" s="72">
        <v>1</v>
      </c>
      <c r="C75" s="70">
        <v>293.54000000000002</v>
      </c>
      <c r="D75" s="71" t="str">
        <f>VLOOKUP(A75,[1]HilfstabellePreisblatt!$H$4:$I$37,2,0)</f>
        <v>A</v>
      </c>
    </row>
    <row r="76" spans="1:4" x14ac:dyDescent="0.2">
      <c r="A76" s="68" t="s">
        <v>16</v>
      </c>
      <c r="B76" s="72">
        <v>4</v>
      </c>
      <c r="C76" s="70">
        <v>14.42</v>
      </c>
      <c r="D76" s="71" t="str">
        <f>VLOOKUP(A76,[1]HilfstabellePreisblatt!$H$4:$I$37,2,0)</f>
        <v>D</v>
      </c>
    </row>
    <row r="77" spans="1:4" x14ac:dyDescent="0.2">
      <c r="A77" s="89" t="s">
        <v>27</v>
      </c>
      <c r="B77" s="90">
        <v>1</v>
      </c>
      <c r="C77" s="91">
        <v>30.19</v>
      </c>
      <c r="D77" s="71" t="str">
        <f>VLOOKUP(A77,[1]HilfstabellePreisblatt!$H$4:$I$37,2,0)</f>
        <v>B</v>
      </c>
    </row>
    <row r="78" spans="1:4" x14ac:dyDescent="0.2">
      <c r="A78" s="89" t="s">
        <v>28</v>
      </c>
      <c r="B78" s="90">
        <v>1</v>
      </c>
      <c r="C78" s="91">
        <v>27.52</v>
      </c>
      <c r="D78" s="71" t="str">
        <f>VLOOKUP(A78,[1]HilfstabellePreisblatt!$H$4:$I$37,2,0)</f>
        <v>B</v>
      </c>
    </row>
    <row r="79" spans="1:4" ht="15" thickBot="1" x14ac:dyDescent="0.25">
      <c r="A79" s="73" t="s">
        <v>139</v>
      </c>
      <c r="B79" s="77">
        <f>SUM(B73:B78)</f>
        <v>10</v>
      </c>
      <c r="C79" s="75">
        <f>ROUND(SUM(C73:C78),0)</f>
        <v>445</v>
      </c>
      <c r="D79" s="76"/>
    </row>
    <row r="80" spans="1:4" ht="15" thickTop="1" x14ac:dyDescent="0.2"/>
  </sheetData>
  <sheetProtection algorithmName="SHA-512" hashValue="Y8ArQDMrF9Q3vsxj0m2hlNyAU3iBU42F+IX/dwsOwU87aop44L4yuflTf4aRQIV+drzINlIekfYowgt6NuFG3g==" saltValue="hIDcBv9T8gJF+18abDGCOg==" spinCount="100000" sheet="1" selectLockedCells="1"/>
  <mergeCells count="5">
    <mergeCell ref="A2:D2"/>
    <mergeCell ref="A23:D23"/>
    <mergeCell ref="A36:D36"/>
    <mergeCell ref="A53:D53"/>
    <mergeCell ref="A71:D71"/>
  </mergeCells>
  <pageMargins left="0.70866141732283472" right="0.70866141732283472" top="0.78740157480314965" bottom="0.78740157480314965" header="0.31496062992125984" footer="0.31496062992125984"/>
  <pageSetup paperSize="9" scale="87" fitToHeight="100" orientation="portrait" r:id="rId1"/>
  <headerFooter>
    <oddHeader>&amp;LAnlage 03: Preisblatt zur Ausschreibung „Unterhalts- und Glasreinigung” für die AOK NordWest</oddHeader>
    <oddFooter>&amp;L&amp;F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
  <sheetViews>
    <sheetView zoomScaleNormal="100" workbookViewId="0">
      <selection activeCell="A12" sqref="A12"/>
    </sheetView>
  </sheetViews>
  <sheetFormatPr baseColWidth="10" defaultColWidth="11.42578125" defaultRowHeight="14.25" x14ac:dyDescent="0.2"/>
  <cols>
    <col min="1" max="1" width="35.42578125" style="36" bestFit="1" customWidth="1"/>
    <col min="2" max="2" width="40.85546875" style="36" bestFit="1" customWidth="1"/>
    <col min="3" max="3" width="135.42578125" style="36" bestFit="1" customWidth="1"/>
    <col min="4" max="4" width="9.28515625" style="61" bestFit="1" customWidth="1"/>
    <col min="5" max="5" width="20.85546875" style="36" bestFit="1" customWidth="1"/>
    <col min="6" max="6" width="40.7109375" style="36" bestFit="1" customWidth="1"/>
    <col min="7" max="16384" width="11.42578125" style="36"/>
  </cols>
  <sheetData>
    <row r="1" spans="1:6" ht="15" x14ac:dyDescent="0.25">
      <c r="A1" t="s">
        <v>47</v>
      </c>
      <c r="B1" t="s">
        <v>79</v>
      </c>
      <c r="C1" t="s">
        <v>80</v>
      </c>
      <c r="D1" s="59" t="s">
        <v>81</v>
      </c>
      <c r="E1" t="s">
        <v>82</v>
      </c>
      <c r="F1" t="s">
        <v>83</v>
      </c>
    </row>
    <row r="2" spans="1:6" ht="15" x14ac:dyDescent="0.25">
      <c r="A2" s="58" t="s">
        <v>170</v>
      </c>
      <c r="B2" s="58" t="s">
        <v>171</v>
      </c>
      <c r="C2" s="64" t="s">
        <v>172</v>
      </c>
      <c r="D2" s="60" t="s">
        <v>84</v>
      </c>
      <c r="E2" s="58" t="s">
        <v>85</v>
      </c>
      <c r="F2" s="58" t="s">
        <v>165</v>
      </c>
    </row>
    <row r="3" spans="1:6" ht="45" x14ac:dyDescent="0.25">
      <c r="A3" s="58" t="s">
        <v>170</v>
      </c>
      <c r="B3" s="58" t="s">
        <v>173</v>
      </c>
      <c r="C3" s="64" t="s">
        <v>174</v>
      </c>
      <c r="D3" s="60">
        <v>5</v>
      </c>
      <c r="E3" s="58" t="s">
        <v>106</v>
      </c>
      <c r="F3" s="64" t="s">
        <v>177</v>
      </c>
    </row>
    <row r="4" spans="1:6" s="98" customFormat="1" ht="45" x14ac:dyDescent="0.25">
      <c r="A4" s="58" t="s">
        <v>170</v>
      </c>
      <c r="B4" s="58" t="s">
        <v>175</v>
      </c>
      <c r="C4" s="95" t="s">
        <v>176</v>
      </c>
      <c r="D4" s="97">
        <v>5</v>
      </c>
      <c r="E4" s="96" t="s">
        <v>106</v>
      </c>
      <c r="F4" s="95" t="s">
        <v>177</v>
      </c>
    </row>
  </sheetData>
  <sheetProtection algorithmName="SHA-512" hashValue="LM4Fhm8UQLUpRGBiLlWTLpOmMW5rkl1RWCcIsej+WXwtA6E4xIJ6wMBzeEYhWgJ4eaUzvhMJ23vQpnTQAa/+uA==" saltValue="MKrcPuwWuIztewAP6FA8UQ==" spinCount="100000" sheet="1" selectLockedCells="1"/>
  <pageMargins left="0.70866141732283472" right="0.70866141732283472" top="0.78740157480314965" bottom="0.78740157480314965" header="0.31496062992125984" footer="0.31496062992125984"/>
  <pageSetup paperSize="9" scale="46" orientation="landscape" r:id="rId1"/>
  <headerFooter>
    <oddHeader>&amp;LAnlage 03: Preisblatt 
zur Ausschreibung „Unterhalts- und Glasreinigung“ für die AOK NordWest</oddHeader>
    <oddFooter>&amp;L&amp;F
&amp;A&amp;R&amp;P/&amp;N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A7AE-A053-47D1-879A-BF906F747CDD}">
  <sheetPr>
    <tabColor rgb="FFFFFF00"/>
  </sheetPr>
  <dimension ref="A1:J35"/>
  <sheetViews>
    <sheetView tabSelected="1" zoomScaleNormal="100" zoomScaleSheetLayoutView="85" workbookViewId="0">
      <selection activeCell="A11" sqref="A11"/>
    </sheetView>
  </sheetViews>
  <sheetFormatPr baseColWidth="10" defaultRowHeight="14.25" x14ac:dyDescent="0.2"/>
  <cols>
    <col min="1" max="1" width="7" style="65" bestFit="1" customWidth="1"/>
    <col min="2" max="2" width="38.140625" style="65" bestFit="1" customWidth="1"/>
    <col min="3" max="3" width="9.140625" style="65" customWidth="1"/>
    <col min="4" max="5" width="6.85546875" style="65" bestFit="1" customWidth="1"/>
    <col min="6" max="6" width="29" style="65" bestFit="1" customWidth="1"/>
    <col min="7" max="7" width="7.5703125" style="65" bestFit="1" customWidth="1"/>
    <col min="8" max="8" width="15.28515625" style="65" bestFit="1" customWidth="1"/>
    <col min="9" max="9" width="11.28515625" style="65" bestFit="1" customWidth="1"/>
    <col min="10" max="10" width="21.7109375" style="65" bestFit="1" customWidth="1"/>
    <col min="11" max="16384" width="11.42578125" style="65"/>
  </cols>
  <sheetData>
    <row r="1" spans="1:10" ht="18" x14ac:dyDescent="0.25">
      <c r="A1" s="100" t="s">
        <v>191</v>
      </c>
      <c r="B1" s="100"/>
      <c r="C1" s="100"/>
      <c r="D1" s="100"/>
      <c r="E1" s="100"/>
      <c r="F1" s="100"/>
      <c r="G1" s="100"/>
      <c r="H1" s="100"/>
      <c r="I1" s="100"/>
      <c r="J1" s="100"/>
    </row>
    <row r="3" spans="1:10" ht="18" x14ac:dyDescent="0.25">
      <c r="A3" s="101" t="s">
        <v>134</v>
      </c>
      <c r="B3" s="101"/>
      <c r="C3" s="101"/>
      <c r="D3" s="101"/>
      <c r="E3" s="101"/>
      <c r="F3" s="101"/>
      <c r="G3" s="101"/>
      <c r="H3" s="101"/>
      <c r="I3" s="101"/>
      <c r="J3" s="101"/>
    </row>
    <row r="4" spans="1:10" x14ac:dyDescent="0.2">
      <c r="A4" s="78" t="s">
        <v>86</v>
      </c>
      <c r="B4" s="78" t="s">
        <v>47</v>
      </c>
      <c r="C4" s="78" t="s">
        <v>87</v>
      </c>
      <c r="D4" s="78" t="s">
        <v>88</v>
      </c>
      <c r="E4" s="78" t="s">
        <v>89</v>
      </c>
      <c r="F4" s="78" t="s">
        <v>129</v>
      </c>
      <c r="G4" s="78" t="s">
        <v>81</v>
      </c>
      <c r="H4" s="78" t="s">
        <v>82</v>
      </c>
      <c r="I4" s="78" t="s">
        <v>90</v>
      </c>
      <c r="J4" s="78" t="s">
        <v>128</v>
      </c>
    </row>
    <row r="5" spans="1:10" x14ac:dyDescent="0.2">
      <c r="A5" s="79">
        <v>48143</v>
      </c>
      <c r="B5" s="69" t="s">
        <v>169</v>
      </c>
      <c r="C5" s="80">
        <v>12</v>
      </c>
      <c r="D5" s="81">
        <v>70</v>
      </c>
      <c r="E5" s="81">
        <v>70</v>
      </c>
      <c r="F5" s="82">
        <v>0</v>
      </c>
      <c r="G5" s="71">
        <v>5</v>
      </c>
      <c r="H5" s="69" t="str">
        <f>VLOOKUP(G5,[1]HilfstabellePreisblatt!$K$4:$N$21,2,0)</f>
        <v>5 x wöchentlich</v>
      </c>
      <c r="I5" s="71">
        <f>VLOOKUP(G5,[1]HilfstabellePreisblatt!$K$4:$N$21,3,0)</f>
        <v>250</v>
      </c>
      <c r="J5" s="83">
        <f t="shared" ref="J5" si="0">C5*F5*I5</f>
        <v>0</v>
      </c>
    </row>
    <row r="6" spans="1:10" ht="15.75" thickBot="1" x14ac:dyDescent="0.3">
      <c r="A6" s="106" t="s">
        <v>178</v>
      </c>
      <c r="B6" s="106"/>
      <c r="C6" s="106"/>
      <c r="D6" s="106"/>
      <c r="E6" s="106"/>
      <c r="F6" s="106"/>
      <c r="G6" s="106"/>
      <c r="H6" s="106"/>
      <c r="I6" s="106"/>
      <c r="J6" s="37">
        <f>SUM(J5:J5)</f>
        <v>0</v>
      </c>
    </row>
    <row r="7" spans="1:10" ht="58.5" customHeight="1" thickTop="1" x14ac:dyDescent="0.2">
      <c r="A7" s="107" t="s">
        <v>133</v>
      </c>
      <c r="B7" s="108"/>
      <c r="C7" s="108"/>
      <c r="D7" s="108"/>
      <c r="E7" s="108"/>
      <c r="F7" s="108"/>
      <c r="G7" s="108"/>
      <c r="H7" s="108"/>
      <c r="I7" s="108"/>
      <c r="J7" s="108"/>
    </row>
    <row r="9" spans="1:10" ht="18" x14ac:dyDescent="0.25">
      <c r="A9" s="101" t="s">
        <v>131</v>
      </c>
      <c r="B9" s="101"/>
      <c r="C9" s="101"/>
      <c r="D9" s="101"/>
      <c r="E9" s="101"/>
      <c r="F9" s="101"/>
      <c r="G9" s="101"/>
      <c r="H9" s="101"/>
      <c r="I9" s="101"/>
      <c r="J9" s="101"/>
    </row>
    <row r="10" spans="1:10" ht="102.75" x14ac:dyDescent="0.2">
      <c r="A10" s="84" t="s">
        <v>86</v>
      </c>
      <c r="B10" s="84" t="s">
        <v>47</v>
      </c>
      <c r="C10" s="84" t="s">
        <v>35</v>
      </c>
      <c r="D10" s="109" t="s">
        <v>132</v>
      </c>
      <c r="E10" s="110"/>
      <c r="F10" s="85" t="s">
        <v>179</v>
      </c>
      <c r="G10" s="111" t="s">
        <v>180</v>
      </c>
      <c r="H10" s="111"/>
      <c r="I10" s="111" t="s">
        <v>181</v>
      </c>
      <c r="J10" s="111"/>
    </row>
    <row r="11" spans="1:10" x14ac:dyDescent="0.2">
      <c r="A11" s="79">
        <v>48231</v>
      </c>
      <c r="B11" s="69" t="str">
        <f>[1]Details!A2</f>
        <v>Beckum, Einsteinstr. 2-4</v>
      </c>
      <c r="C11" s="72">
        <f>'Übersicht ML'!C4</f>
        <v>79</v>
      </c>
      <c r="D11" s="102">
        <f>'Übersicht ML'!D4</f>
        <v>2242</v>
      </c>
      <c r="E11" s="103"/>
      <c r="F11" s="86">
        <v>0</v>
      </c>
      <c r="G11" s="104">
        <v>0</v>
      </c>
      <c r="H11" s="104"/>
      <c r="I11" s="105">
        <f>G11*12</f>
        <v>0</v>
      </c>
      <c r="J11" s="105"/>
    </row>
    <row r="12" spans="1:10" x14ac:dyDescent="0.2">
      <c r="A12" s="79">
        <v>48653</v>
      </c>
      <c r="B12" s="69" t="str">
        <f>[1]Details!A20</f>
        <v>Coesfeld, Jakobiring 32-36</v>
      </c>
      <c r="C12" s="72">
        <f>[1]Details!B31</f>
        <v>30</v>
      </c>
      <c r="D12" s="102">
        <f>[1]Details!C31</f>
        <v>380</v>
      </c>
      <c r="E12" s="103"/>
      <c r="F12" s="86">
        <v>0</v>
      </c>
      <c r="G12" s="104">
        <v>0</v>
      </c>
      <c r="H12" s="104"/>
      <c r="I12" s="105">
        <f t="shared" ref="I12:I15" si="1">G12*12</f>
        <v>0</v>
      </c>
      <c r="J12" s="105"/>
    </row>
    <row r="13" spans="1:10" x14ac:dyDescent="0.2">
      <c r="A13" s="79">
        <v>48653</v>
      </c>
      <c r="B13" s="69" t="str">
        <f>[1]Details!A33</f>
        <v>Hamm Bismarckstr. 27</v>
      </c>
      <c r="C13" s="72">
        <f>[1]Details!B48</f>
        <v>135</v>
      </c>
      <c r="D13" s="102">
        <f>[1]Details!C48</f>
        <v>3414</v>
      </c>
      <c r="E13" s="103"/>
      <c r="F13" s="86">
        <v>0</v>
      </c>
      <c r="G13" s="104">
        <v>0</v>
      </c>
      <c r="H13" s="104"/>
      <c r="I13" s="105">
        <f t="shared" si="1"/>
        <v>0</v>
      </c>
      <c r="J13" s="105"/>
    </row>
    <row r="14" spans="1:10" x14ac:dyDescent="0.2">
      <c r="A14" s="79">
        <v>48143</v>
      </c>
      <c r="B14" s="69" t="str">
        <f>[1]Details!A50</f>
        <v>Münster, Königsstr. 18/20</v>
      </c>
      <c r="C14" s="72">
        <f>[1]Details!B66</f>
        <v>147</v>
      </c>
      <c r="D14" s="102">
        <f>[1]Details!C66</f>
        <v>3678</v>
      </c>
      <c r="E14" s="103"/>
      <c r="F14" s="86">
        <v>0</v>
      </c>
      <c r="G14" s="104">
        <v>0</v>
      </c>
      <c r="H14" s="104"/>
      <c r="I14" s="105">
        <f t="shared" si="1"/>
        <v>0</v>
      </c>
      <c r="J14" s="105"/>
    </row>
    <row r="15" spans="1:10" x14ac:dyDescent="0.2">
      <c r="A15" s="79">
        <v>46395</v>
      </c>
      <c r="B15" s="69" t="str">
        <f>[1]Details!A68</f>
        <v>Warendorf, August-Wessing-Damm 3b</v>
      </c>
      <c r="C15" s="72">
        <v>10</v>
      </c>
      <c r="D15" s="102">
        <v>445</v>
      </c>
      <c r="E15" s="103"/>
      <c r="F15" s="86">
        <v>0</v>
      </c>
      <c r="G15" s="104">
        <v>0</v>
      </c>
      <c r="H15" s="104"/>
      <c r="I15" s="105">
        <f t="shared" si="1"/>
        <v>0</v>
      </c>
      <c r="J15" s="105"/>
    </row>
    <row r="16" spans="1:10" ht="15.75" thickBot="1" x14ac:dyDescent="0.3">
      <c r="A16" s="112" t="s">
        <v>130</v>
      </c>
      <c r="B16" s="112"/>
      <c r="C16" s="87">
        <f>SUM(C11:C15)</f>
        <v>401</v>
      </c>
      <c r="D16" s="113">
        <f>SUM(D11:E15)</f>
        <v>10159</v>
      </c>
      <c r="E16" s="113"/>
      <c r="F16" s="114" t="s">
        <v>182</v>
      </c>
      <c r="G16" s="115"/>
      <c r="H16" s="116"/>
      <c r="I16" s="123">
        <f>SUM(I11:J15)</f>
        <v>0</v>
      </c>
      <c r="J16" s="123"/>
    </row>
    <row r="17" spans="1:10" ht="18.75" thickTop="1" x14ac:dyDescent="0.25">
      <c r="A17" s="101" t="s">
        <v>186</v>
      </c>
      <c r="B17" s="101"/>
      <c r="C17" s="101"/>
      <c r="D17" s="101"/>
      <c r="E17" s="101"/>
      <c r="F17" s="101"/>
      <c r="G17" s="101"/>
      <c r="H17" s="101"/>
      <c r="I17" s="101"/>
      <c r="J17" s="101"/>
    </row>
    <row r="18" spans="1:10" ht="15" customHeight="1" x14ac:dyDescent="0.2">
      <c r="A18" s="79">
        <v>46395</v>
      </c>
      <c r="B18" s="93" t="s">
        <v>170</v>
      </c>
      <c r="C18" s="117"/>
      <c r="D18" s="118"/>
      <c r="E18" s="118"/>
      <c r="F18" s="118"/>
      <c r="G18" s="118"/>
      <c r="H18" s="118"/>
      <c r="I18" s="118"/>
      <c r="J18" s="119"/>
    </row>
    <row r="19" spans="1:10" ht="34.5" customHeight="1" x14ac:dyDescent="0.2">
      <c r="A19" s="120" t="s">
        <v>188</v>
      </c>
      <c r="B19" s="121"/>
      <c r="C19" s="122"/>
      <c r="D19" s="102">
        <v>51</v>
      </c>
      <c r="E19" s="103"/>
      <c r="F19" s="86">
        <v>0</v>
      </c>
      <c r="G19" s="104">
        <v>0</v>
      </c>
      <c r="H19" s="104"/>
      <c r="I19" s="105">
        <f t="shared" ref="I19:I20" si="2">G19*12</f>
        <v>0</v>
      </c>
      <c r="J19" s="105"/>
    </row>
    <row r="20" spans="1:10" ht="45.75" customHeight="1" x14ac:dyDescent="0.2">
      <c r="A20" s="120" t="s">
        <v>189</v>
      </c>
      <c r="B20" s="121"/>
      <c r="C20" s="122"/>
      <c r="D20" s="102">
        <v>22</v>
      </c>
      <c r="E20" s="103"/>
      <c r="F20" s="86">
        <v>0</v>
      </c>
      <c r="G20" s="104">
        <v>0</v>
      </c>
      <c r="H20" s="104"/>
      <c r="I20" s="105">
        <f t="shared" si="2"/>
        <v>0</v>
      </c>
      <c r="J20" s="105"/>
    </row>
    <row r="21" spans="1:10" ht="15.75" thickBot="1" x14ac:dyDescent="0.3">
      <c r="A21" s="112" t="s">
        <v>130</v>
      </c>
      <c r="B21" s="112"/>
      <c r="C21" s="124"/>
      <c r="D21" s="113">
        <f>SUM(D19:E20)</f>
        <v>73</v>
      </c>
      <c r="E21" s="113"/>
      <c r="F21" s="114" t="s">
        <v>185</v>
      </c>
      <c r="G21" s="115"/>
      <c r="H21" s="116"/>
      <c r="I21" s="123">
        <f>SUM(I19:J20)</f>
        <v>0</v>
      </c>
      <c r="J21" s="123"/>
    </row>
    <row r="22" spans="1:10" ht="15" thickTop="1" x14ac:dyDescent="0.2"/>
    <row r="23" spans="1:10" x14ac:dyDescent="0.2">
      <c r="F23" s="127" t="str">
        <f>A3</f>
        <v>Preis  Reinigung Spuckschutzwände - optional</v>
      </c>
      <c r="G23" s="127"/>
      <c r="H23" s="127"/>
      <c r="I23" s="127"/>
      <c r="J23" s="88">
        <f>J6</f>
        <v>0</v>
      </c>
    </row>
    <row r="24" spans="1:10" x14ac:dyDescent="0.2">
      <c r="F24" s="127" t="str">
        <f>A9</f>
        <v>Preis  Reinigungspauschale</v>
      </c>
      <c r="G24" s="127"/>
      <c r="H24" s="127"/>
      <c r="I24" s="127"/>
      <c r="J24" s="88">
        <f>I16</f>
        <v>0</v>
      </c>
    </row>
    <row r="25" spans="1:10" x14ac:dyDescent="0.2">
      <c r="F25" s="99" t="s">
        <v>187</v>
      </c>
      <c r="G25" s="94"/>
      <c r="H25" s="94"/>
      <c r="I25" s="94"/>
      <c r="J25" s="88">
        <f>I21</f>
        <v>0</v>
      </c>
    </row>
    <row r="26" spans="1:10" ht="15.75" thickBot="1" x14ac:dyDescent="0.3">
      <c r="F26" s="128" t="s">
        <v>140</v>
      </c>
      <c r="G26" s="128"/>
      <c r="H26" s="128"/>
      <c r="I26" s="128"/>
      <c r="J26" s="37">
        <f>SUM(J23:J25)</f>
        <v>0</v>
      </c>
    </row>
    <row r="27" spans="1:10" ht="15" thickTop="1" x14ac:dyDescent="0.2"/>
    <row r="28" spans="1:10" ht="15" x14ac:dyDescent="0.25">
      <c r="A28" s="129" t="s">
        <v>135</v>
      </c>
      <c r="B28" s="129"/>
      <c r="C28" s="129"/>
      <c r="D28" s="129"/>
      <c r="E28" s="130"/>
      <c r="F28" s="129" t="s">
        <v>136</v>
      </c>
      <c r="G28" s="129"/>
      <c r="H28" s="129"/>
      <c r="I28" s="129"/>
      <c r="J28" s="129"/>
    </row>
    <row r="29" spans="1:10" ht="30" customHeight="1" x14ac:dyDescent="0.2">
      <c r="A29" s="125" t="s">
        <v>137</v>
      </c>
      <c r="B29" s="125"/>
      <c r="C29" s="125"/>
      <c r="D29" s="125"/>
      <c r="E29" s="130"/>
      <c r="F29" s="131" t="s">
        <v>183</v>
      </c>
      <c r="G29" s="132" t="s">
        <v>184</v>
      </c>
      <c r="H29" s="132"/>
      <c r="I29" s="132"/>
      <c r="J29" s="132"/>
    </row>
    <row r="30" spans="1:10" ht="30" customHeight="1" x14ac:dyDescent="0.2">
      <c r="A30" s="126"/>
      <c r="B30" s="126"/>
      <c r="C30" s="126"/>
      <c r="D30" s="126"/>
      <c r="E30" s="130"/>
      <c r="F30" s="131"/>
      <c r="G30" s="132"/>
      <c r="H30" s="132"/>
      <c r="I30" s="132"/>
      <c r="J30" s="132"/>
    </row>
    <row r="31" spans="1:10" ht="30" customHeight="1" x14ac:dyDescent="0.2">
      <c r="A31" s="125" t="s">
        <v>138</v>
      </c>
      <c r="B31" s="125"/>
      <c r="C31" s="125"/>
      <c r="D31" s="125"/>
      <c r="E31" s="130"/>
      <c r="F31" s="131"/>
      <c r="G31" s="132"/>
      <c r="H31" s="132"/>
      <c r="I31" s="132"/>
      <c r="J31" s="132"/>
    </row>
    <row r="32" spans="1:10" ht="30" customHeight="1" x14ac:dyDescent="0.2">
      <c r="A32" s="126"/>
      <c r="B32" s="126"/>
      <c r="C32" s="126"/>
      <c r="D32" s="126"/>
      <c r="E32" s="130"/>
      <c r="F32" s="131"/>
      <c r="G32" s="132"/>
      <c r="H32" s="132"/>
      <c r="I32" s="132"/>
      <c r="J32" s="132"/>
    </row>
    <row r="35" s="65" customFormat="1" x14ac:dyDescent="0.2"/>
  </sheetData>
  <sheetProtection algorithmName="SHA-512" hashValue="k0mULRDT4hhpqJk22E1kgwkfBGYszp840kfUA2Qyb3xbkDU2F5rlZVoU4vDtNHc2aUjWn/hqC23HRHGk++75Mg==" saltValue="bbtkzi+8oKuxE9u40llNSQ==" spinCount="100000" sheet="1" selectLockedCells="1"/>
  <mergeCells count="53">
    <mergeCell ref="A20:C20"/>
    <mergeCell ref="A21:C21"/>
    <mergeCell ref="A31:D31"/>
    <mergeCell ref="A32:D32"/>
    <mergeCell ref="F23:I23"/>
    <mergeCell ref="F24:I24"/>
    <mergeCell ref="F26:I26"/>
    <mergeCell ref="A28:D28"/>
    <mergeCell ref="E28:E32"/>
    <mergeCell ref="F28:J28"/>
    <mergeCell ref="A29:D29"/>
    <mergeCell ref="F29:F32"/>
    <mergeCell ref="G29:J32"/>
    <mergeCell ref="A30:D30"/>
    <mergeCell ref="D15:E15"/>
    <mergeCell ref="G15:H15"/>
    <mergeCell ref="I15:J15"/>
    <mergeCell ref="D21:E21"/>
    <mergeCell ref="F21:H21"/>
    <mergeCell ref="I21:J21"/>
    <mergeCell ref="D19:E19"/>
    <mergeCell ref="D20:E20"/>
    <mergeCell ref="G20:H20"/>
    <mergeCell ref="I19:J19"/>
    <mergeCell ref="I20:J20"/>
    <mergeCell ref="I16:J16"/>
    <mergeCell ref="G19:H19"/>
    <mergeCell ref="A16:B16"/>
    <mergeCell ref="D16:E16"/>
    <mergeCell ref="F16:H16"/>
    <mergeCell ref="C18:J18"/>
    <mergeCell ref="A19:C19"/>
    <mergeCell ref="G13:H13"/>
    <mergeCell ref="I13:J13"/>
    <mergeCell ref="D14:E14"/>
    <mergeCell ref="G14:H14"/>
    <mergeCell ref="I14:J14"/>
    <mergeCell ref="A1:J1"/>
    <mergeCell ref="A17:J17"/>
    <mergeCell ref="D11:E11"/>
    <mergeCell ref="G11:H11"/>
    <mergeCell ref="I11:J11"/>
    <mergeCell ref="D12:E12"/>
    <mergeCell ref="G12:H12"/>
    <mergeCell ref="A3:J3"/>
    <mergeCell ref="A6:I6"/>
    <mergeCell ref="A7:J7"/>
    <mergeCell ref="A9:J9"/>
    <mergeCell ref="D10:E10"/>
    <mergeCell ref="G10:H10"/>
    <mergeCell ref="I10:J10"/>
    <mergeCell ref="I12:J12"/>
    <mergeCell ref="D13:E13"/>
  </mergeCells>
  <dataValidations count="4">
    <dataValidation type="custom" allowBlank="1" showInputMessage="1" showErrorMessage="1" error="max 2 Nachkommastellen" prompt="max 2 Nachkommestellen" sqref="F5" xr:uid="{3A87C459-56F9-4FAA-95B6-AFDDB9012752}">
      <formula1>ROUND(F5,2)=F5</formula1>
    </dataValidation>
    <dataValidation type="custom" allowBlank="1" showInputMessage="1" showErrorMessage="1" error="max 2 Nachkommastellen" prompt="max 2 Nachkommastellen" sqref="F19:H20 F11:H15" xr:uid="{450CF729-9C1A-44C0-8AFF-6EEDC652BFDE}">
      <formula1>ROUND(F11,2)=F11</formula1>
    </dataValidation>
    <dataValidation type="whole" allowBlank="1" showInputMessage="1" showErrorMessage="1" sqref="A5 C5 A21 A18 A12:A16" xr:uid="{FA56A095-2B35-4F4F-AFA2-921551526074}">
      <formula1>0</formula1>
      <formula2>99999</formula2>
    </dataValidation>
    <dataValidation type="whole" allowBlank="1" showInputMessage="1" showErrorMessage="1" error="00000 bis 99999" sqref="A11 D5:E5" xr:uid="{6440C229-AE3E-4F5B-9DC2-17A2ED22F304}">
      <formula1>0</formula1>
      <formula2>99999</formula2>
    </dataValidation>
  </dataValidations>
  <pageMargins left="0.70866141732283472" right="0.70866141732283472" top="0.78740157480314965" bottom="0.78740157480314965" header="0.31496062992125984" footer="0.31496062992125984"/>
  <pageSetup paperSize="9" scale="85" fitToHeight="100" orientation="landscape" r:id="rId1"/>
  <headerFooter>
    <oddHeader>&amp;LAnlage 03: Preisblatt zur Ausschreibung „Unterhalts- und Glasreinigung” für die AOK NordWest</oddHeader>
    <oddFooter>&amp;L&amp;F
&amp;A&amp;R&amp;P/&amp;N</oddFooter>
  </headerFooter>
  <rowBreaks count="1" manualBreakCount="1">
    <brk id="22"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44"/>
  <sheetViews>
    <sheetView zoomScaleNormal="100" workbookViewId="0">
      <selection activeCell="D12" sqref="D12"/>
    </sheetView>
  </sheetViews>
  <sheetFormatPr baseColWidth="10" defaultColWidth="8.85546875" defaultRowHeight="15" x14ac:dyDescent="0.25"/>
  <cols>
    <col min="1" max="1" width="12.42578125" style="18" bestFit="1" customWidth="1"/>
    <col min="2" max="2" width="8.5703125" style="19" bestFit="1" customWidth="1"/>
    <col min="3" max="3" width="8.85546875" style="18"/>
    <col min="4" max="4" width="15.140625" style="18" bestFit="1" customWidth="1"/>
    <col min="5" max="5" width="8.85546875" style="18"/>
    <col min="6" max="6" width="14" style="18" bestFit="1" customWidth="1"/>
    <col min="7" max="7" width="8.85546875" style="18"/>
    <col min="8" max="8" width="83.28515625" style="18" bestFit="1" customWidth="1"/>
    <col min="9" max="10" width="8.85546875" style="18"/>
    <col min="11" max="11" width="6.5703125" style="18" bestFit="1" customWidth="1"/>
    <col min="12" max="12" width="23.85546875" style="18" bestFit="1" customWidth="1"/>
    <col min="13" max="13" width="10" style="18" bestFit="1" customWidth="1"/>
    <col min="14" max="14" width="6.85546875" style="18" bestFit="1" customWidth="1"/>
    <col min="15" max="15" width="3.5703125" style="18" bestFit="1" customWidth="1"/>
    <col min="16" max="16" width="2.7109375" style="18" bestFit="1" customWidth="1"/>
    <col min="17" max="17" width="3" style="18" bestFit="1" customWidth="1"/>
    <col min="18" max="18" width="3.28515625" style="18" bestFit="1" customWidth="1"/>
    <col min="19" max="19" width="2.7109375" style="18" bestFit="1" customWidth="1"/>
    <col min="20" max="21" width="3.28515625" style="18" bestFit="1" customWidth="1"/>
    <col min="22" max="16384" width="8.85546875" style="18"/>
  </cols>
  <sheetData>
    <row r="1" spans="1:21" x14ac:dyDescent="0.25">
      <c r="A1" s="140" t="s">
        <v>38</v>
      </c>
      <c r="B1" s="140"/>
      <c r="D1" s="141" t="s">
        <v>39</v>
      </c>
      <c r="E1" s="141"/>
      <c r="F1" s="141"/>
      <c r="H1" s="140" t="s">
        <v>40</v>
      </c>
      <c r="I1" s="140"/>
      <c r="K1" s="143" t="s">
        <v>127</v>
      </c>
      <c r="L1" s="143"/>
      <c r="M1" s="143"/>
      <c r="N1" s="143"/>
      <c r="O1" s="143"/>
      <c r="P1" s="143"/>
      <c r="Q1" s="143"/>
      <c r="R1" s="143"/>
      <c r="S1" s="143"/>
      <c r="T1" s="143"/>
      <c r="U1" s="143"/>
    </row>
    <row r="2" spans="1:21" ht="0.95" customHeight="1" x14ac:dyDescent="0.25">
      <c r="D2" s="20"/>
      <c r="E2" s="20"/>
      <c r="F2" s="20"/>
    </row>
    <row r="3" spans="1:21" x14ac:dyDescent="0.25">
      <c r="A3" s="21" t="s">
        <v>41</v>
      </c>
      <c r="B3" s="22" t="s">
        <v>42</v>
      </c>
      <c r="D3" s="23" t="s">
        <v>43</v>
      </c>
      <c r="E3" s="20"/>
      <c r="F3" s="23" t="s">
        <v>44</v>
      </c>
      <c r="H3" s="24" t="s">
        <v>45</v>
      </c>
      <c r="I3" s="24" t="s">
        <v>46</v>
      </c>
      <c r="K3" s="28" t="s">
        <v>81</v>
      </c>
      <c r="L3" s="29" t="s">
        <v>82</v>
      </c>
      <c r="M3" s="28" t="s">
        <v>90</v>
      </c>
      <c r="N3" s="28" t="s">
        <v>91</v>
      </c>
      <c r="O3" s="28" t="s">
        <v>92</v>
      </c>
      <c r="P3" s="28" t="s">
        <v>93</v>
      </c>
      <c r="Q3" s="28" t="s">
        <v>94</v>
      </c>
      <c r="R3" s="28" t="s">
        <v>95</v>
      </c>
      <c r="S3" s="28" t="s">
        <v>96</v>
      </c>
      <c r="T3" s="28" t="s">
        <v>97</v>
      </c>
      <c r="U3" s="28" t="s">
        <v>98</v>
      </c>
    </row>
    <row r="4" spans="1:21" x14ac:dyDescent="0.25">
      <c r="A4" s="25">
        <v>10</v>
      </c>
      <c r="B4" s="26" t="s">
        <v>48</v>
      </c>
      <c r="D4" s="27" t="s">
        <v>49</v>
      </c>
      <c r="E4" s="20"/>
      <c r="F4" s="27" t="s">
        <v>49</v>
      </c>
      <c r="H4" s="38" t="s">
        <v>5</v>
      </c>
      <c r="I4" s="39" t="s">
        <v>50</v>
      </c>
      <c r="K4" s="30">
        <v>1</v>
      </c>
      <c r="L4" s="31" t="s">
        <v>99</v>
      </c>
      <c r="M4" s="30">
        <v>52</v>
      </c>
      <c r="N4" s="30">
        <v>1</v>
      </c>
      <c r="O4" s="32" t="s">
        <v>100</v>
      </c>
      <c r="P4" s="32" t="s">
        <v>100</v>
      </c>
      <c r="Q4" s="32" t="s">
        <v>101</v>
      </c>
      <c r="R4" s="32" t="s">
        <v>100</v>
      </c>
      <c r="S4" s="32" t="s">
        <v>100</v>
      </c>
      <c r="T4" s="32" t="s">
        <v>100</v>
      </c>
      <c r="U4" s="32" t="s">
        <v>100</v>
      </c>
    </row>
    <row r="5" spans="1:21" x14ac:dyDescent="0.25">
      <c r="A5" s="25">
        <f>A4+5</f>
        <v>15</v>
      </c>
      <c r="B5" s="26" t="s">
        <v>52</v>
      </c>
      <c r="D5" s="27" t="s">
        <v>51</v>
      </c>
      <c r="E5" s="20"/>
      <c r="F5" s="27" t="s">
        <v>51</v>
      </c>
      <c r="H5" s="40" t="s">
        <v>32</v>
      </c>
      <c r="I5" s="41" t="s">
        <v>50</v>
      </c>
      <c r="K5" s="30">
        <v>2</v>
      </c>
      <c r="L5" s="31" t="s">
        <v>102</v>
      </c>
      <c r="M5" s="30">
        <v>104</v>
      </c>
      <c r="N5" s="30">
        <v>1</v>
      </c>
      <c r="O5" s="32" t="s">
        <v>100</v>
      </c>
      <c r="P5" s="32" t="s">
        <v>101</v>
      </c>
      <c r="Q5" s="32" t="s">
        <v>100</v>
      </c>
      <c r="R5" s="32" t="s">
        <v>101</v>
      </c>
      <c r="S5" s="32" t="s">
        <v>100</v>
      </c>
      <c r="T5" s="32" t="s">
        <v>100</v>
      </c>
      <c r="U5" s="32" t="s">
        <v>100</v>
      </c>
    </row>
    <row r="6" spans="1:21" x14ac:dyDescent="0.25">
      <c r="A6" s="25">
        <f t="shared" ref="A6:A20" si="0">A5+5</f>
        <v>20</v>
      </c>
      <c r="B6" s="26" t="s">
        <v>53</v>
      </c>
      <c r="D6" s="27" t="s">
        <v>54</v>
      </c>
      <c r="E6" s="20"/>
      <c r="F6" s="20"/>
      <c r="H6" s="38" t="s">
        <v>6</v>
      </c>
      <c r="I6" s="39" t="s">
        <v>50</v>
      </c>
      <c r="K6" s="30">
        <v>2.5</v>
      </c>
      <c r="L6" s="31" t="s">
        <v>103</v>
      </c>
      <c r="M6" s="30">
        <v>125.5</v>
      </c>
      <c r="N6" s="30">
        <v>1</v>
      </c>
      <c r="O6" s="32" t="s">
        <v>101</v>
      </c>
      <c r="P6" s="32" t="s">
        <v>100</v>
      </c>
      <c r="Q6" s="32" t="s">
        <v>101</v>
      </c>
      <c r="R6" s="32" t="s">
        <v>100</v>
      </c>
      <c r="S6" s="32" t="s">
        <v>101</v>
      </c>
      <c r="T6" s="32" t="s">
        <v>100</v>
      </c>
      <c r="U6" s="32" t="s">
        <v>100</v>
      </c>
    </row>
    <row r="7" spans="1:21" x14ac:dyDescent="0.25">
      <c r="A7" s="25">
        <f t="shared" si="0"/>
        <v>25</v>
      </c>
      <c r="B7" s="26" t="s">
        <v>55</v>
      </c>
      <c r="E7" s="20"/>
      <c r="F7" s="20"/>
      <c r="H7" s="40" t="s">
        <v>7</v>
      </c>
      <c r="I7" s="41" t="s">
        <v>50</v>
      </c>
      <c r="K7" s="30">
        <v>3</v>
      </c>
      <c r="L7" s="31" t="s">
        <v>104</v>
      </c>
      <c r="M7" s="30">
        <v>150</v>
      </c>
      <c r="N7" s="30">
        <v>1</v>
      </c>
      <c r="O7" s="32" t="s">
        <v>101</v>
      </c>
      <c r="P7" s="32" t="s">
        <v>100</v>
      </c>
      <c r="Q7" s="32" t="s">
        <v>101</v>
      </c>
      <c r="R7" s="32" t="s">
        <v>100</v>
      </c>
      <c r="S7" s="32" t="s">
        <v>101</v>
      </c>
      <c r="T7" s="32" t="s">
        <v>100</v>
      </c>
      <c r="U7" s="32" t="s">
        <v>100</v>
      </c>
    </row>
    <row r="8" spans="1:21" x14ac:dyDescent="0.25">
      <c r="A8" s="25">
        <f t="shared" si="0"/>
        <v>30</v>
      </c>
      <c r="B8" s="26" t="s">
        <v>57</v>
      </c>
      <c r="H8" s="38" t="s">
        <v>142</v>
      </c>
      <c r="I8" s="39" t="s">
        <v>50</v>
      </c>
      <c r="K8" s="30">
        <v>4</v>
      </c>
      <c r="L8" s="31" t="s">
        <v>105</v>
      </c>
      <c r="M8" s="30">
        <v>200</v>
      </c>
      <c r="N8" s="30">
        <v>1</v>
      </c>
      <c r="O8" s="32" t="s">
        <v>101</v>
      </c>
      <c r="P8" s="32" t="s">
        <v>101</v>
      </c>
      <c r="Q8" s="32" t="s">
        <v>101</v>
      </c>
      <c r="R8" s="32" t="s">
        <v>101</v>
      </c>
      <c r="S8" s="32" t="s">
        <v>100</v>
      </c>
      <c r="T8" s="32" t="s">
        <v>100</v>
      </c>
      <c r="U8" s="32" t="s">
        <v>100</v>
      </c>
    </row>
    <row r="9" spans="1:21" x14ac:dyDescent="0.25">
      <c r="A9" s="25">
        <f t="shared" si="0"/>
        <v>35</v>
      </c>
      <c r="B9" s="26" t="s">
        <v>58</v>
      </c>
      <c r="H9" s="40" t="s">
        <v>8</v>
      </c>
      <c r="I9" s="41" t="s">
        <v>50</v>
      </c>
      <c r="K9" s="30">
        <v>5</v>
      </c>
      <c r="L9" s="31" t="s">
        <v>106</v>
      </c>
      <c r="M9" s="30">
        <v>250</v>
      </c>
      <c r="N9" s="30">
        <v>1</v>
      </c>
      <c r="O9" s="32" t="s">
        <v>101</v>
      </c>
      <c r="P9" s="32" t="s">
        <v>101</v>
      </c>
      <c r="Q9" s="32" t="s">
        <v>101</v>
      </c>
      <c r="R9" s="32" t="s">
        <v>101</v>
      </c>
      <c r="S9" s="32" t="s">
        <v>101</v>
      </c>
      <c r="T9" s="32" t="s">
        <v>100</v>
      </c>
      <c r="U9" s="32" t="s">
        <v>100</v>
      </c>
    </row>
    <row r="10" spans="1:21" x14ac:dyDescent="0.25">
      <c r="A10" s="25">
        <f t="shared" si="0"/>
        <v>40</v>
      </c>
      <c r="B10" s="26" t="s">
        <v>59</v>
      </c>
      <c r="H10" s="38" t="s">
        <v>13</v>
      </c>
      <c r="I10" s="39" t="s">
        <v>50</v>
      </c>
      <c r="K10" s="30">
        <v>6</v>
      </c>
      <c r="L10" s="31" t="s">
        <v>107</v>
      </c>
      <c r="M10" s="30">
        <v>301</v>
      </c>
      <c r="N10" s="30">
        <v>1</v>
      </c>
      <c r="O10" s="32" t="s">
        <v>101</v>
      </c>
      <c r="P10" s="32" t="s">
        <v>101</v>
      </c>
      <c r="Q10" s="32" t="s">
        <v>101</v>
      </c>
      <c r="R10" s="32" t="s">
        <v>101</v>
      </c>
      <c r="S10" s="32" t="s">
        <v>101</v>
      </c>
      <c r="T10" s="32" t="s">
        <v>101</v>
      </c>
      <c r="U10" s="32" t="s">
        <v>100</v>
      </c>
    </row>
    <row r="11" spans="1:21" x14ac:dyDescent="0.25">
      <c r="A11" s="25">
        <f t="shared" si="0"/>
        <v>45</v>
      </c>
      <c r="B11" s="26" t="s">
        <v>61</v>
      </c>
      <c r="H11" s="40" t="s">
        <v>27</v>
      </c>
      <c r="I11" s="41" t="s">
        <v>56</v>
      </c>
      <c r="K11" s="30">
        <v>7</v>
      </c>
      <c r="L11" s="31" t="s">
        <v>108</v>
      </c>
      <c r="M11" s="30">
        <v>365</v>
      </c>
      <c r="N11" s="30">
        <v>1</v>
      </c>
      <c r="O11" s="32" t="s">
        <v>101</v>
      </c>
      <c r="P11" s="32" t="s">
        <v>101</v>
      </c>
      <c r="Q11" s="32" t="s">
        <v>101</v>
      </c>
      <c r="R11" s="32" t="s">
        <v>101</v>
      </c>
      <c r="S11" s="32" t="s">
        <v>101</v>
      </c>
      <c r="T11" s="32" t="s">
        <v>101</v>
      </c>
      <c r="U11" s="32" t="s">
        <v>101</v>
      </c>
    </row>
    <row r="12" spans="1:21" x14ac:dyDescent="0.25">
      <c r="A12" s="25">
        <f t="shared" si="0"/>
        <v>50</v>
      </c>
      <c r="B12" s="26" t="s">
        <v>63</v>
      </c>
      <c r="H12" s="38" t="s">
        <v>28</v>
      </c>
      <c r="I12" s="39" t="s">
        <v>56</v>
      </c>
      <c r="K12" s="30">
        <v>10</v>
      </c>
      <c r="L12" s="31" t="s">
        <v>109</v>
      </c>
      <c r="M12" s="30">
        <v>250</v>
      </c>
      <c r="N12" s="30">
        <v>2</v>
      </c>
      <c r="O12" s="32" t="s">
        <v>101</v>
      </c>
      <c r="P12" s="32" t="s">
        <v>101</v>
      </c>
      <c r="Q12" s="32" t="s">
        <v>101</v>
      </c>
      <c r="R12" s="32" t="s">
        <v>101</v>
      </c>
      <c r="S12" s="32" t="s">
        <v>101</v>
      </c>
      <c r="T12" s="32" t="s">
        <v>100</v>
      </c>
      <c r="U12" s="32" t="s">
        <v>100</v>
      </c>
    </row>
    <row r="13" spans="1:21" x14ac:dyDescent="0.25">
      <c r="A13" s="25">
        <f t="shared" si="0"/>
        <v>55</v>
      </c>
      <c r="B13" s="26" t="s">
        <v>66</v>
      </c>
      <c r="H13" s="40" t="s">
        <v>10</v>
      </c>
      <c r="I13" s="41" t="s">
        <v>60</v>
      </c>
      <c r="K13" s="30" t="s">
        <v>110</v>
      </c>
      <c r="L13" s="31" t="s">
        <v>111</v>
      </c>
      <c r="M13" s="30">
        <v>0</v>
      </c>
      <c r="N13" s="30">
        <v>1</v>
      </c>
      <c r="O13" s="32" t="s">
        <v>100</v>
      </c>
      <c r="P13" s="32" t="s">
        <v>100</v>
      </c>
      <c r="Q13" s="32" t="s">
        <v>100</v>
      </c>
      <c r="R13" s="32" t="s">
        <v>100</v>
      </c>
      <c r="S13" s="32" t="s">
        <v>100</v>
      </c>
      <c r="T13" s="32" t="s">
        <v>100</v>
      </c>
      <c r="U13" s="32" t="s">
        <v>100</v>
      </c>
    </row>
    <row r="14" spans="1:21" x14ac:dyDescent="0.25">
      <c r="A14" s="25">
        <f t="shared" si="0"/>
        <v>60</v>
      </c>
      <c r="B14" s="26" t="s">
        <v>67</v>
      </c>
      <c r="H14" s="38" t="s">
        <v>16</v>
      </c>
      <c r="I14" s="39" t="s">
        <v>62</v>
      </c>
      <c r="K14" s="30" t="s">
        <v>112</v>
      </c>
      <c r="L14" s="31" t="s">
        <v>113</v>
      </c>
      <c r="M14" s="30">
        <v>0</v>
      </c>
      <c r="N14" s="30">
        <v>1</v>
      </c>
      <c r="O14" s="32" t="s">
        <v>100</v>
      </c>
      <c r="P14" s="32" t="s">
        <v>100</v>
      </c>
      <c r="Q14" s="32" t="s">
        <v>100</v>
      </c>
      <c r="R14" s="32" t="s">
        <v>100</v>
      </c>
      <c r="S14" s="32" t="s">
        <v>100</v>
      </c>
      <c r="T14" s="32" t="s">
        <v>100</v>
      </c>
      <c r="U14" s="32" t="s">
        <v>100</v>
      </c>
    </row>
    <row r="15" spans="1:21" x14ac:dyDescent="0.25">
      <c r="A15" s="25">
        <f t="shared" si="0"/>
        <v>65</v>
      </c>
      <c r="B15" s="26" t="s">
        <v>68</v>
      </c>
      <c r="H15" s="40" t="s">
        <v>17</v>
      </c>
      <c r="I15" s="41" t="s">
        <v>62</v>
      </c>
      <c r="K15" s="30" t="s">
        <v>114</v>
      </c>
      <c r="L15" s="31" t="s">
        <v>115</v>
      </c>
      <c r="M15" s="30">
        <v>1</v>
      </c>
      <c r="N15" s="30">
        <v>1</v>
      </c>
      <c r="O15" s="32" t="s">
        <v>100</v>
      </c>
      <c r="P15" s="32" t="s">
        <v>100</v>
      </c>
      <c r="Q15" s="32" t="s">
        <v>101</v>
      </c>
      <c r="R15" s="32" t="s">
        <v>100</v>
      </c>
      <c r="S15" s="32" t="s">
        <v>100</v>
      </c>
      <c r="T15" s="32" t="s">
        <v>100</v>
      </c>
      <c r="U15" s="32" t="s">
        <v>100</v>
      </c>
    </row>
    <row r="16" spans="1:21" x14ac:dyDescent="0.25">
      <c r="A16" s="25">
        <f t="shared" si="0"/>
        <v>70</v>
      </c>
      <c r="B16" s="26" t="s">
        <v>69</v>
      </c>
      <c r="H16" s="38" t="s">
        <v>64</v>
      </c>
      <c r="I16" s="39" t="s">
        <v>65</v>
      </c>
      <c r="K16" s="30" t="s">
        <v>116</v>
      </c>
      <c r="L16" s="31" t="s">
        <v>117</v>
      </c>
      <c r="M16" s="30">
        <v>2</v>
      </c>
      <c r="N16" s="30">
        <v>1</v>
      </c>
      <c r="O16" s="32" t="s">
        <v>100</v>
      </c>
      <c r="P16" s="32" t="s">
        <v>100</v>
      </c>
      <c r="Q16" s="32" t="s">
        <v>101</v>
      </c>
      <c r="R16" s="32" t="s">
        <v>100</v>
      </c>
      <c r="S16" s="32" t="s">
        <v>100</v>
      </c>
      <c r="T16" s="32" t="s">
        <v>100</v>
      </c>
      <c r="U16" s="32" t="s">
        <v>100</v>
      </c>
    </row>
    <row r="17" spans="1:21" x14ac:dyDescent="0.25">
      <c r="A17" s="25">
        <f t="shared" si="0"/>
        <v>75</v>
      </c>
      <c r="B17" s="26" t="s">
        <v>70</v>
      </c>
      <c r="H17" s="40" t="s">
        <v>31</v>
      </c>
      <c r="I17" s="41" t="s">
        <v>65</v>
      </c>
      <c r="K17" s="30" t="s">
        <v>118</v>
      </c>
      <c r="L17" s="31" t="s">
        <v>119</v>
      </c>
      <c r="M17" s="30">
        <v>3</v>
      </c>
      <c r="N17" s="30">
        <v>1</v>
      </c>
      <c r="O17" s="32" t="s">
        <v>100</v>
      </c>
      <c r="P17" s="32" t="s">
        <v>100</v>
      </c>
      <c r="Q17" s="32" t="s">
        <v>101</v>
      </c>
      <c r="R17" s="32" t="s">
        <v>100</v>
      </c>
      <c r="S17" s="32" t="s">
        <v>100</v>
      </c>
      <c r="T17" s="32" t="s">
        <v>100</v>
      </c>
      <c r="U17" s="32" t="s">
        <v>100</v>
      </c>
    </row>
    <row r="18" spans="1:21" x14ac:dyDescent="0.25">
      <c r="A18" s="25">
        <f t="shared" si="0"/>
        <v>80</v>
      </c>
      <c r="B18" s="26" t="s">
        <v>72</v>
      </c>
      <c r="H18" s="38" t="s">
        <v>143</v>
      </c>
      <c r="I18" s="39" t="s">
        <v>65</v>
      </c>
      <c r="K18" s="30" t="s">
        <v>120</v>
      </c>
      <c r="L18" s="31" t="s">
        <v>121</v>
      </c>
      <c r="M18" s="30">
        <v>4</v>
      </c>
      <c r="N18" s="30">
        <v>1</v>
      </c>
      <c r="O18" s="32" t="s">
        <v>100</v>
      </c>
      <c r="P18" s="32" t="s">
        <v>100</v>
      </c>
      <c r="Q18" s="32" t="s">
        <v>101</v>
      </c>
      <c r="R18" s="32" t="s">
        <v>100</v>
      </c>
      <c r="S18" s="32" t="s">
        <v>100</v>
      </c>
      <c r="T18" s="32" t="s">
        <v>100</v>
      </c>
      <c r="U18" s="32" t="s">
        <v>100</v>
      </c>
    </row>
    <row r="19" spans="1:21" x14ac:dyDescent="0.25">
      <c r="A19" s="25">
        <f t="shared" si="0"/>
        <v>85</v>
      </c>
      <c r="B19" s="26" t="s">
        <v>74</v>
      </c>
      <c r="H19" s="40" t="s">
        <v>14</v>
      </c>
      <c r="I19" s="41" t="s">
        <v>71</v>
      </c>
      <c r="K19" s="30" t="s">
        <v>122</v>
      </c>
      <c r="L19" s="31" t="s">
        <v>123</v>
      </c>
      <c r="M19" s="30">
        <v>6</v>
      </c>
      <c r="N19" s="30">
        <v>1</v>
      </c>
      <c r="O19" s="32" t="s">
        <v>100</v>
      </c>
      <c r="P19" s="32" t="s">
        <v>100</v>
      </c>
      <c r="Q19" s="32" t="s">
        <v>101</v>
      </c>
      <c r="R19" s="32" t="s">
        <v>100</v>
      </c>
      <c r="S19" s="32" t="s">
        <v>100</v>
      </c>
      <c r="T19" s="32" t="s">
        <v>100</v>
      </c>
      <c r="U19" s="32" t="s">
        <v>100</v>
      </c>
    </row>
    <row r="20" spans="1:21" x14ac:dyDescent="0.25">
      <c r="A20" s="25">
        <f t="shared" si="0"/>
        <v>90</v>
      </c>
      <c r="B20" s="26" t="s">
        <v>75</v>
      </c>
      <c r="H20" s="38" t="s">
        <v>73</v>
      </c>
      <c r="I20" s="39" t="s">
        <v>71</v>
      </c>
      <c r="K20" s="30" t="s">
        <v>84</v>
      </c>
      <c r="L20" s="31" t="s">
        <v>85</v>
      </c>
      <c r="M20" s="30">
        <v>12</v>
      </c>
      <c r="N20" s="30">
        <v>1</v>
      </c>
      <c r="O20" s="32" t="s">
        <v>100</v>
      </c>
      <c r="P20" s="32" t="s">
        <v>100</v>
      </c>
      <c r="Q20" s="32" t="s">
        <v>101</v>
      </c>
      <c r="R20" s="32" t="s">
        <v>100</v>
      </c>
      <c r="S20" s="32" t="s">
        <v>100</v>
      </c>
      <c r="T20" s="32" t="s">
        <v>100</v>
      </c>
      <c r="U20" s="32" t="s">
        <v>100</v>
      </c>
    </row>
    <row r="21" spans="1:21" x14ac:dyDescent="0.25">
      <c r="H21" s="40" t="s">
        <v>15</v>
      </c>
      <c r="I21" s="41" t="s">
        <v>71</v>
      </c>
      <c r="K21" s="30" t="s">
        <v>124</v>
      </c>
      <c r="L21" s="31" t="s">
        <v>125</v>
      </c>
      <c r="M21" s="30">
        <v>24</v>
      </c>
      <c r="N21" s="30">
        <v>1</v>
      </c>
      <c r="O21" s="32" t="s">
        <v>100</v>
      </c>
      <c r="P21" s="32" t="s">
        <v>100</v>
      </c>
      <c r="Q21" s="32" t="s">
        <v>101</v>
      </c>
      <c r="R21" s="32" t="s">
        <v>100</v>
      </c>
      <c r="S21" s="32" t="s">
        <v>100</v>
      </c>
      <c r="T21" s="32" t="s">
        <v>100</v>
      </c>
      <c r="U21" s="32" t="s">
        <v>100</v>
      </c>
    </row>
    <row r="22" spans="1:21" x14ac:dyDescent="0.25">
      <c r="H22" s="38" t="s">
        <v>4</v>
      </c>
      <c r="I22" s="39" t="s">
        <v>77</v>
      </c>
      <c r="K22" s="33"/>
      <c r="L22" s="34"/>
      <c r="M22" s="33"/>
      <c r="N22" s="33"/>
      <c r="O22" s="35"/>
      <c r="P22" s="35"/>
      <c r="Q22" s="35"/>
      <c r="R22" s="35"/>
      <c r="S22" s="35"/>
      <c r="T22" s="35"/>
      <c r="U22" s="35"/>
    </row>
    <row r="23" spans="1:21" ht="15" customHeight="1" x14ac:dyDescent="0.25">
      <c r="H23" s="40" t="s">
        <v>25</v>
      </c>
      <c r="I23" s="41" t="s">
        <v>76</v>
      </c>
      <c r="K23" s="142" t="s">
        <v>126</v>
      </c>
      <c r="L23" s="142"/>
      <c r="M23" s="142"/>
      <c r="N23" s="142"/>
      <c r="O23" s="142"/>
      <c r="P23" s="142"/>
      <c r="Q23" s="142"/>
      <c r="R23" s="142"/>
      <c r="S23" s="142"/>
      <c r="T23" s="142"/>
      <c r="U23" s="142"/>
    </row>
    <row r="24" spans="1:21" x14ac:dyDescent="0.25">
      <c r="H24" s="38" t="s">
        <v>3</v>
      </c>
      <c r="I24" s="39" t="s">
        <v>144</v>
      </c>
      <c r="K24" s="142"/>
      <c r="L24" s="142"/>
      <c r="M24" s="142"/>
      <c r="N24" s="142"/>
      <c r="O24" s="142"/>
      <c r="P24" s="142"/>
      <c r="Q24" s="142"/>
      <c r="R24" s="142"/>
      <c r="S24" s="142"/>
      <c r="T24" s="142"/>
      <c r="U24" s="142"/>
    </row>
    <row r="25" spans="1:21" x14ac:dyDescent="0.25">
      <c r="H25" s="40" t="s">
        <v>9</v>
      </c>
      <c r="I25" s="41" t="s">
        <v>144</v>
      </c>
      <c r="K25" s="142"/>
      <c r="L25" s="142"/>
      <c r="M25" s="142"/>
      <c r="N25" s="142"/>
      <c r="O25" s="142"/>
      <c r="P25" s="142"/>
      <c r="Q25" s="142"/>
      <c r="R25" s="142"/>
      <c r="S25" s="142"/>
      <c r="T25" s="142"/>
      <c r="U25" s="142"/>
    </row>
    <row r="26" spans="1:21" x14ac:dyDescent="0.25">
      <c r="H26" s="38" t="s">
        <v>145</v>
      </c>
      <c r="I26" s="39" t="s">
        <v>144</v>
      </c>
    </row>
    <row r="27" spans="1:21" x14ac:dyDescent="0.25">
      <c r="H27" s="40" t="s">
        <v>11</v>
      </c>
      <c r="I27" s="41" t="s">
        <v>144</v>
      </c>
    </row>
    <row r="28" spans="1:21" x14ac:dyDescent="0.25">
      <c r="H28" s="38" t="s">
        <v>12</v>
      </c>
      <c r="I28" s="39" t="s">
        <v>144</v>
      </c>
    </row>
    <row r="29" spans="1:21" x14ac:dyDescent="0.25">
      <c r="H29" s="40" t="s">
        <v>146</v>
      </c>
      <c r="I29" s="41" t="s">
        <v>144</v>
      </c>
    </row>
    <row r="30" spans="1:21" x14ac:dyDescent="0.25">
      <c r="H30" s="38" t="s">
        <v>147</v>
      </c>
      <c r="I30" s="39" t="s">
        <v>144</v>
      </c>
    </row>
    <row r="31" spans="1:21" x14ac:dyDescent="0.25">
      <c r="H31" s="40" t="s">
        <v>141</v>
      </c>
      <c r="I31" s="41" t="s">
        <v>144</v>
      </c>
    </row>
    <row r="32" spans="1:21" x14ac:dyDescent="0.25">
      <c r="H32" s="38" t="s">
        <v>148</v>
      </c>
      <c r="I32" s="39" t="s">
        <v>144</v>
      </c>
    </row>
    <row r="33" spans="8:9" x14ac:dyDescent="0.25">
      <c r="H33" s="40" t="s">
        <v>18</v>
      </c>
      <c r="I33" s="41" t="s">
        <v>144</v>
      </c>
    </row>
    <row r="34" spans="8:9" x14ac:dyDescent="0.25">
      <c r="H34" s="38" t="s">
        <v>19</v>
      </c>
      <c r="I34" s="39" t="s">
        <v>144</v>
      </c>
    </row>
    <row r="35" spans="8:9" x14ac:dyDescent="0.25">
      <c r="H35" s="40" t="s">
        <v>33</v>
      </c>
      <c r="I35" s="41" t="s">
        <v>144</v>
      </c>
    </row>
    <row r="36" spans="8:9" x14ac:dyDescent="0.25">
      <c r="H36" s="38" t="s">
        <v>20</v>
      </c>
      <c r="I36" s="39" t="s">
        <v>144</v>
      </c>
    </row>
    <row r="37" spans="8:9" x14ac:dyDescent="0.25">
      <c r="H37" s="40" t="s">
        <v>21</v>
      </c>
      <c r="I37" s="41" t="s">
        <v>144</v>
      </c>
    </row>
    <row r="38" spans="8:9" x14ac:dyDescent="0.25">
      <c r="H38" s="38" t="s">
        <v>22</v>
      </c>
      <c r="I38" s="39" t="s">
        <v>144</v>
      </c>
    </row>
    <row r="39" spans="8:9" x14ac:dyDescent="0.25">
      <c r="H39" s="40" t="s">
        <v>23</v>
      </c>
      <c r="I39" s="41" t="s">
        <v>144</v>
      </c>
    </row>
    <row r="40" spans="8:9" x14ac:dyDescent="0.25">
      <c r="H40" s="38" t="s">
        <v>24</v>
      </c>
      <c r="I40" s="39" t="s">
        <v>144</v>
      </c>
    </row>
    <row r="41" spans="8:9" x14ac:dyDescent="0.25">
      <c r="H41" s="40" t="s">
        <v>26</v>
      </c>
      <c r="I41" s="41" t="s">
        <v>144</v>
      </c>
    </row>
    <row r="42" spans="8:9" x14ac:dyDescent="0.25">
      <c r="H42" s="38" t="s">
        <v>29</v>
      </c>
      <c r="I42" s="39" t="s">
        <v>144</v>
      </c>
    </row>
    <row r="43" spans="8:9" x14ac:dyDescent="0.25">
      <c r="H43" s="40" t="s">
        <v>34</v>
      </c>
      <c r="I43" s="41" t="s">
        <v>144</v>
      </c>
    </row>
    <row r="44" spans="8:9" x14ac:dyDescent="0.25">
      <c r="H44" s="38" t="s">
        <v>30</v>
      </c>
      <c r="I44" s="39" t="s">
        <v>144</v>
      </c>
    </row>
  </sheetData>
  <sheetProtection algorithmName="SHA-512" hashValue="8G+atMVIrwjy/dDOFcTGw9/yRcvxqjXIpgF42PI4QXSVw23QvYOX3KoTQDzHs6LIgzZgQaXeWgEd8noKfgLtTg==" saltValue="svWzIhNgi3ufZUPnhaZ1rQ==" spinCount="100000" sheet="1" selectLockedCells="1" autoFilter="0" selectUnlockedCells="1"/>
  <autoFilter ref="H3:I44" xr:uid="{00000000-0009-0000-0000-000008000000}"/>
  <mergeCells count="5">
    <mergeCell ref="A1:B1"/>
    <mergeCell ref="D1:F1"/>
    <mergeCell ref="H1:I1"/>
    <mergeCell ref="K23:U25"/>
    <mergeCell ref="K1:U1"/>
  </mergeCells>
  <pageMargins left="0.70866141732283472" right="0.70866141732283472" top="0.74803149606299213" bottom="0.74803149606299213" header="0.31496062992125984" footer="0.31496062992125984"/>
  <pageSetup paperSize="9" scale="53" orientation="landscape" r:id="rId1"/>
  <headerFooter>
    <oddHeader>&amp;LAnlage 03: Preisblatt 
zur Ausschreibung „Unterhalts- und Glasreinigung“ für die AOK NordWest</oddHeader>
    <oddFooter>&amp;L&amp;F
&amp;A&amp;R&amp;P/&amp;N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A4BAB4-F060-416C-9D59-A287247D53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Deckblatt</vt:lpstr>
      <vt:lpstr>Übersicht ML</vt:lpstr>
      <vt:lpstr>Reinigungszeiten</vt:lpstr>
      <vt:lpstr>Details Reinigung</vt:lpstr>
      <vt:lpstr>Besonderheiten</vt:lpstr>
      <vt:lpstr>Preisblatt</vt:lpstr>
      <vt:lpstr>HilfstabellePreisblatt</vt:lpstr>
      <vt:lpstr>Preisblatt!Druckbereich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2026-09-09T10:07:33Z</dcterms:modified>
</cp:coreProperties>
</file>